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Yen-TCHC\Desktop\New folder 1\1.NAM 2019\3.DANH GIA HIEU QUA Q2-2019-New\1.hs hop hd danh gia\"/>
    </mc:Choice>
  </mc:AlternateContent>
  <bookViews>
    <workbookView xWindow="240" yWindow="315" windowWidth="15600" windowHeight="7755" tabRatio="926" firstSheet="1" activeTab="1"/>
  </bookViews>
  <sheets>
    <sheet name="KL CHUNG NHÀ TRƯỜNG" sheetId="25" state="hidden" r:id="rId1"/>
    <sheet name="TỔNG HỢP KL" sheetId="23" r:id="rId2"/>
    <sheet name="TỶ LỆ KL CV" sheetId="27" r:id="rId3"/>
    <sheet name="P.TC-HC-TH" sheetId="1" r:id="rId4"/>
    <sheet name="PCTCT-HSSV" sheetId="2" r:id="rId5"/>
    <sheet name="PKTĐBCL" sheetId="3" r:id="rId6"/>
    <sheet name="P.KHTC" sheetId="5" r:id="rId7"/>
    <sheet name="P.QT-DV" sheetId="4" r:id="rId8"/>
    <sheet name="P.TS-DT" sheetId="7" r:id="rId9"/>
    <sheet name="P.QLKH-HTQT" sheetId="6" r:id="rId10"/>
    <sheet name="TO.TT-PC" sheetId="8" r:id="rId11"/>
    <sheet name="TT.QHDN" sheetId="9" r:id="rId12"/>
    <sheet name="TT.ĐHQLDL" sheetId="10" r:id="rId13"/>
    <sheet name="TT.Y TẾ" sheetId="11" r:id="rId14"/>
    <sheet name="TT.THU VIEN" sheetId="12" r:id="rId15"/>
    <sheet name="TT.ĐT-LTT" sheetId="13" r:id="rId16"/>
    <sheet name="K.KHCB" sheetId="14" r:id="rId17"/>
    <sheet name="K.LLCT" sheetId="15" r:id="rId18"/>
    <sheet name="K.CNTT" sheetId="16" r:id="rId19"/>
    <sheet name="K.CO KHI" sheetId="18" r:id="rId20"/>
    <sheet name="K.CN Đ-ĐT" sheetId="17" r:id="rId21"/>
    <sheet name="K.DLUC" sheetId="28" r:id="rId22"/>
    <sheet name="K.CN DLUC" sheetId="19" r:id="rId23"/>
    <sheet name="K.N-LANH" sheetId="20" r:id="rId24"/>
    <sheet name="K.MAY-TT" sheetId="21" r:id="rId25"/>
    <sheet name="K.KINH TE" sheetId="22" r:id="rId26"/>
    <sheet name="K.XAY-DUNG" sheetId="26" r:id="rId27"/>
  </sheets>
  <calcPr calcId="152511"/>
</workbook>
</file>

<file path=xl/calcChain.xml><?xml version="1.0" encoding="utf-8"?>
<calcChain xmlns="http://schemas.openxmlformats.org/spreadsheetml/2006/main">
  <c r="N27" i="28" l="1"/>
  <c r="O27" i="28" s="1"/>
  <c r="P27" i="28" s="1"/>
  <c r="N26" i="28"/>
  <c r="O26" i="28" s="1"/>
  <c r="P26" i="28" s="1"/>
  <c r="N25" i="28"/>
  <c r="O25" i="28" s="1"/>
  <c r="P25" i="28" s="1"/>
  <c r="N24" i="28"/>
  <c r="O24" i="28" s="1"/>
  <c r="P24" i="28" s="1"/>
  <c r="N23" i="28"/>
  <c r="O23" i="28" s="1"/>
  <c r="P23" i="28" s="1"/>
  <c r="N22" i="28"/>
  <c r="O22" i="28" s="1"/>
  <c r="P22" i="28" s="1"/>
  <c r="N21" i="28"/>
  <c r="O21" i="28" s="1"/>
  <c r="P21" i="28" s="1"/>
  <c r="N20" i="28"/>
  <c r="O20" i="28" s="1"/>
  <c r="P20" i="28" s="1"/>
  <c r="N19" i="28"/>
  <c r="O19" i="28" s="1"/>
  <c r="P19" i="28" s="1"/>
  <c r="N18" i="28"/>
  <c r="O18" i="28" s="1"/>
  <c r="P18" i="28" s="1"/>
  <c r="N17" i="28"/>
  <c r="O17" i="28" s="1"/>
  <c r="P17" i="28" s="1"/>
  <c r="N16" i="28"/>
  <c r="O16" i="28" s="1"/>
  <c r="P16" i="28" s="1"/>
  <c r="N15" i="28"/>
  <c r="O15" i="28" s="1"/>
  <c r="P15" i="28" s="1"/>
  <c r="N14" i="28"/>
  <c r="O14" i="28" s="1"/>
  <c r="P14" i="28" s="1"/>
  <c r="N13" i="28"/>
  <c r="O13" i="28" s="1"/>
  <c r="P13" i="28" s="1"/>
  <c r="N12" i="28"/>
  <c r="O12" i="28" s="1"/>
  <c r="P12" i="28" s="1"/>
  <c r="N11" i="28"/>
  <c r="O11" i="28" s="1"/>
  <c r="P11" i="28" s="1"/>
  <c r="N10" i="28"/>
  <c r="O10" i="28" s="1"/>
  <c r="P10" i="28" s="1"/>
  <c r="N9" i="28"/>
  <c r="O9" i="28" s="1"/>
  <c r="P9" i="28" s="1"/>
  <c r="A9" i="28"/>
  <c r="A10" i="28" s="1"/>
  <c r="A11" i="28" s="1"/>
  <c r="A12" i="28" s="1"/>
  <c r="A13" i="28" s="1"/>
  <c r="A14" i="28" s="1"/>
  <c r="A15" i="28" s="1"/>
  <c r="A16" i="28" s="1"/>
  <c r="A17" i="28" s="1"/>
  <c r="A18" i="28" s="1"/>
  <c r="A19" i="28" s="1"/>
  <c r="A20" i="28" s="1"/>
  <c r="A21" i="28" s="1"/>
  <c r="A22" i="28" s="1"/>
  <c r="A23" i="28" s="1"/>
  <c r="A24" i="28" s="1"/>
  <c r="A25" i="28" s="1"/>
  <c r="A26" i="28" s="1"/>
  <c r="A27" i="28" s="1"/>
  <c r="O8" i="28"/>
  <c r="P8" i="28" s="1"/>
  <c r="N8" i="28"/>
  <c r="W312" i="27" l="1"/>
  <c r="W313" i="27"/>
  <c r="W309" i="27"/>
  <c r="W310" i="27"/>
  <c r="W311" i="27"/>
  <c r="W303" i="27"/>
  <c r="W304" i="27"/>
  <c r="W305" i="27"/>
  <c r="W306" i="27"/>
  <c r="W307" i="27"/>
  <c r="W308" i="27"/>
  <c r="W296" i="27"/>
  <c r="W297" i="27"/>
  <c r="W298" i="27"/>
  <c r="W299" i="27"/>
  <c r="W300" i="27"/>
  <c r="W301" i="27"/>
  <c r="W302" i="27"/>
  <c r="W295" i="27"/>
  <c r="W314" i="27" l="1"/>
  <c r="D36" i="23"/>
  <c r="C35" i="23"/>
  <c r="C44" i="23" s="1"/>
  <c r="D44" i="23" s="1"/>
  <c r="U262" i="27" l="1"/>
  <c r="V262" i="27" s="1"/>
  <c r="U261" i="27"/>
  <c r="V261" i="27" s="1"/>
  <c r="U260" i="27"/>
  <c r="V260" i="27" s="1"/>
  <c r="U259" i="27"/>
  <c r="V259" i="27" s="1"/>
  <c r="U258" i="27"/>
  <c r="V258" i="27" s="1"/>
  <c r="U257" i="27"/>
  <c r="V257" i="27" s="1"/>
  <c r="U256" i="27"/>
  <c r="V256" i="27" s="1"/>
  <c r="U255" i="27"/>
  <c r="V255" i="27" s="1"/>
  <c r="U254" i="27"/>
  <c r="V254" i="27" s="1"/>
  <c r="U253" i="27"/>
  <c r="V253" i="27" s="1"/>
  <c r="U252" i="27"/>
  <c r="V252" i="27" s="1"/>
  <c r="U251" i="27"/>
  <c r="V251" i="27" s="1"/>
  <c r="U250" i="27"/>
  <c r="V250" i="27" s="1"/>
  <c r="U249" i="27"/>
  <c r="V249" i="27" s="1"/>
  <c r="U248" i="27"/>
  <c r="V248" i="27" s="1"/>
  <c r="U247" i="27"/>
  <c r="V247" i="27" s="1"/>
  <c r="U246" i="27"/>
  <c r="V246" i="27" s="1"/>
  <c r="U245" i="27"/>
  <c r="V245" i="27" s="1"/>
  <c r="U244" i="27"/>
  <c r="V244" i="27" s="1"/>
  <c r="U243" i="27"/>
  <c r="V243" i="27" s="1"/>
  <c r="U242" i="27"/>
  <c r="V242" i="27" s="1"/>
  <c r="U241" i="27"/>
  <c r="V241" i="27" s="1"/>
  <c r="U240" i="27"/>
  <c r="V240" i="27" s="1"/>
  <c r="U239" i="27"/>
  <c r="V239" i="27" s="1"/>
  <c r="U238" i="27"/>
  <c r="V238" i="27" s="1"/>
  <c r="U237" i="27"/>
  <c r="V237" i="27" s="1"/>
  <c r="U236" i="27"/>
  <c r="V236" i="27" s="1"/>
  <c r="U352" i="27"/>
  <c r="V352" i="27" s="1"/>
  <c r="U351" i="27"/>
  <c r="V351" i="27" s="1"/>
  <c r="U349" i="27"/>
  <c r="V349" i="27" s="1"/>
  <c r="U348" i="27"/>
  <c r="V348" i="27" s="1"/>
  <c r="U347" i="27"/>
  <c r="V347" i="27" s="1"/>
  <c r="U346" i="27"/>
  <c r="V346" i="27" s="1"/>
  <c r="U345" i="27"/>
  <c r="V345" i="27" s="1"/>
  <c r="U344" i="27"/>
  <c r="V344" i="27" s="1"/>
  <c r="U343" i="27"/>
  <c r="V343" i="27" s="1"/>
  <c r="U342" i="27"/>
  <c r="V342" i="27" s="1"/>
  <c r="U341" i="27"/>
  <c r="V341" i="27" s="1"/>
  <c r="U340" i="27"/>
  <c r="V340" i="27" s="1"/>
  <c r="U339" i="27"/>
  <c r="V339" i="27" s="1"/>
  <c r="U338" i="27"/>
  <c r="V338" i="27" s="1"/>
  <c r="U337" i="27"/>
  <c r="V337" i="27" s="1"/>
  <c r="U335" i="27"/>
  <c r="V335" i="27" s="1"/>
  <c r="U334" i="27"/>
  <c r="V334" i="27" s="1"/>
  <c r="U333" i="27"/>
  <c r="V333" i="27" s="1"/>
  <c r="U332" i="27"/>
  <c r="V332" i="27" s="1"/>
  <c r="U331" i="27"/>
  <c r="V331" i="27" s="1"/>
  <c r="U330" i="27"/>
  <c r="V330" i="27" s="1"/>
  <c r="U329" i="27"/>
  <c r="V329" i="27" s="1"/>
  <c r="U328" i="27"/>
  <c r="V328" i="27" s="1"/>
  <c r="U327" i="27"/>
  <c r="V327" i="27" s="1"/>
  <c r="U326" i="27"/>
  <c r="V326" i="27" s="1"/>
  <c r="U324" i="27"/>
  <c r="V324" i="27" s="1"/>
  <c r="U323" i="27"/>
  <c r="V323" i="27" s="1"/>
  <c r="U322" i="27"/>
  <c r="V322" i="27" s="1"/>
  <c r="U321" i="27"/>
  <c r="V321" i="27" s="1"/>
  <c r="U320" i="27"/>
  <c r="V320" i="27" s="1"/>
  <c r="U319" i="27"/>
  <c r="V319" i="27" s="1"/>
  <c r="U318" i="27"/>
  <c r="V318" i="27" s="1"/>
  <c r="U317" i="27"/>
  <c r="V317" i="27" s="1"/>
  <c r="U316" i="27"/>
  <c r="V316" i="27" s="1"/>
  <c r="U314" i="27"/>
  <c r="V314" i="27" s="1"/>
  <c r="U313" i="27"/>
  <c r="V313" i="27" s="1"/>
  <c r="U312" i="27"/>
  <c r="V312" i="27" s="1"/>
  <c r="U311" i="27"/>
  <c r="V311" i="27" s="1"/>
  <c r="U310" i="27"/>
  <c r="V310" i="27" s="1"/>
  <c r="U309" i="27"/>
  <c r="V309" i="27" s="1"/>
  <c r="U308" i="27"/>
  <c r="V308" i="27" s="1"/>
  <c r="U307" i="27"/>
  <c r="V307" i="27" s="1"/>
  <c r="U306" i="27"/>
  <c r="V306" i="27" s="1"/>
  <c r="U305" i="27"/>
  <c r="V305" i="27" s="1"/>
  <c r="U304" i="27"/>
  <c r="V304" i="27" s="1"/>
  <c r="U303" i="27"/>
  <c r="V303" i="27" s="1"/>
  <c r="U302" i="27"/>
  <c r="V302" i="27" s="1"/>
  <c r="U301" i="27"/>
  <c r="V301" i="27" s="1"/>
  <c r="U300" i="27"/>
  <c r="V300" i="27" s="1"/>
  <c r="U299" i="27"/>
  <c r="V299" i="27" s="1"/>
  <c r="U298" i="27"/>
  <c r="V298" i="27" s="1"/>
  <c r="U297" i="27"/>
  <c r="V297" i="27" s="1"/>
  <c r="U296" i="27"/>
  <c r="V296" i="27" s="1"/>
  <c r="U295" i="27"/>
  <c r="V295" i="27" s="1"/>
  <c r="U293" i="27"/>
  <c r="V293" i="27" s="1"/>
  <c r="U292" i="27"/>
  <c r="V292" i="27" s="1"/>
  <c r="U291" i="27"/>
  <c r="V291" i="27" s="1"/>
  <c r="U290" i="27"/>
  <c r="V290" i="27" s="1"/>
  <c r="U289" i="27"/>
  <c r="V289" i="27" s="1"/>
  <c r="U288" i="27"/>
  <c r="V288" i="27" s="1"/>
  <c r="U287" i="27"/>
  <c r="V287" i="27" s="1"/>
  <c r="U286" i="27"/>
  <c r="V286" i="27" s="1"/>
  <c r="U285" i="27"/>
  <c r="V285" i="27" s="1"/>
  <c r="U284" i="27"/>
  <c r="V284" i="27" s="1"/>
  <c r="U283" i="27"/>
  <c r="V283" i="27" s="1"/>
  <c r="U282" i="27"/>
  <c r="V282" i="27" s="1"/>
  <c r="U281" i="27"/>
  <c r="V281" i="27" s="1"/>
  <c r="U280" i="27"/>
  <c r="V280" i="27" s="1"/>
  <c r="U279" i="27"/>
  <c r="V279" i="27" s="1"/>
  <c r="U278" i="27"/>
  <c r="V278" i="27" s="1"/>
  <c r="U277" i="27"/>
  <c r="V277" i="27" s="1"/>
  <c r="U276" i="27"/>
  <c r="V276" i="27" s="1"/>
  <c r="U275" i="27"/>
  <c r="V275" i="27" s="1"/>
  <c r="U274" i="27"/>
  <c r="V274" i="27" s="1"/>
  <c r="U273" i="27"/>
  <c r="V273" i="27" s="1"/>
  <c r="U272" i="27"/>
  <c r="V272" i="27" s="1"/>
  <c r="U271" i="27"/>
  <c r="V271" i="27" s="1"/>
  <c r="U270" i="27"/>
  <c r="V270" i="27" s="1"/>
  <c r="U269" i="27"/>
  <c r="V269" i="27" s="1"/>
  <c r="U268" i="27"/>
  <c r="V268" i="27" s="1"/>
  <c r="U267" i="27"/>
  <c r="V267" i="27" s="1"/>
  <c r="U266" i="27"/>
  <c r="V266" i="27" s="1"/>
  <c r="U265" i="27"/>
  <c r="V265" i="27" s="1"/>
  <c r="A265" i="27"/>
  <c r="A266" i="27" s="1"/>
  <c r="A267" i="27" s="1"/>
  <c r="A268" i="27" s="1"/>
  <c r="A269" i="27" s="1"/>
  <c r="A270" i="27" s="1"/>
  <c r="A271" i="27" s="1"/>
  <c r="A272" i="27" s="1"/>
  <c r="U264" i="27"/>
  <c r="V264" i="27" s="1"/>
  <c r="U234" i="27"/>
  <c r="V234" i="27" s="1"/>
  <c r="U233" i="27"/>
  <c r="V233" i="27" s="1"/>
  <c r="U232" i="27"/>
  <c r="V232" i="27" s="1"/>
  <c r="U231" i="27"/>
  <c r="V231" i="27" s="1"/>
  <c r="U230" i="27"/>
  <c r="V230" i="27" s="1"/>
  <c r="U229" i="27"/>
  <c r="V229" i="27" s="1"/>
  <c r="U228" i="27"/>
  <c r="V228" i="27" s="1"/>
  <c r="U227" i="27"/>
  <c r="V227" i="27" s="1"/>
  <c r="U226" i="27"/>
  <c r="V226" i="27" s="1"/>
  <c r="U225" i="27"/>
  <c r="V225" i="27" s="1"/>
  <c r="U224" i="27"/>
  <c r="V224" i="27" s="1"/>
  <c r="U223" i="27"/>
  <c r="V223" i="27" s="1"/>
  <c r="U222" i="27"/>
  <c r="V222" i="27" s="1"/>
  <c r="U221" i="27"/>
  <c r="V221" i="27" s="1"/>
  <c r="U220" i="27"/>
  <c r="V220" i="27" s="1"/>
  <c r="U219" i="27"/>
  <c r="V219" i="27" s="1"/>
  <c r="U218" i="27"/>
  <c r="V218" i="27" s="1"/>
  <c r="U217" i="27"/>
  <c r="V217" i="27" s="1"/>
  <c r="U216" i="27"/>
  <c r="V216" i="27" s="1"/>
  <c r="U215" i="27"/>
  <c r="V215" i="27" s="1"/>
  <c r="U214" i="27"/>
  <c r="V214" i="27" s="1"/>
  <c r="U213" i="27"/>
  <c r="V213" i="27" s="1"/>
  <c r="U212" i="27"/>
  <c r="V212" i="27" s="1"/>
  <c r="U211" i="27"/>
  <c r="V211" i="27" s="1"/>
  <c r="U210" i="27"/>
  <c r="V210" i="27" s="1"/>
  <c r="U209" i="27"/>
  <c r="V209" i="27" s="1"/>
  <c r="U207" i="27"/>
  <c r="V207" i="27" s="1"/>
  <c r="U206" i="27"/>
  <c r="V206" i="27" s="1"/>
  <c r="U205" i="27"/>
  <c r="V205" i="27" s="1"/>
  <c r="U204" i="27"/>
  <c r="V204" i="27" s="1"/>
  <c r="U203" i="27"/>
  <c r="V203" i="27" s="1"/>
  <c r="U202" i="27"/>
  <c r="V202" i="27" s="1"/>
  <c r="U201" i="27"/>
  <c r="V201" i="27" s="1"/>
  <c r="U200" i="27"/>
  <c r="V200" i="27" s="1"/>
  <c r="U199" i="27"/>
  <c r="V199" i="27" s="1"/>
  <c r="U198" i="27"/>
  <c r="V198" i="27" s="1"/>
  <c r="U197" i="27"/>
  <c r="V197" i="27" s="1"/>
  <c r="U196" i="27"/>
  <c r="V196" i="27" s="1"/>
  <c r="U195" i="27"/>
  <c r="V195" i="27" s="1"/>
  <c r="U194" i="27"/>
  <c r="V194" i="27" s="1"/>
  <c r="U193" i="27"/>
  <c r="V193" i="27" s="1"/>
  <c r="U192" i="27"/>
  <c r="V192" i="27" s="1"/>
  <c r="U190" i="27"/>
  <c r="V190" i="27" s="1"/>
  <c r="U189" i="27"/>
  <c r="V189" i="27" s="1"/>
  <c r="U188" i="27"/>
  <c r="V188" i="27" s="1"/>
  <c r="U187" i="27"/>
  <c r="V187" i="27" s="1"/>
  <c r="U186" i="27"/>
  <c r="V186" i="27" s="1"/>
  <c r="U185" i="27"/>
  <c r="V185" i="27" s="1"/>
  <c r="U184" i="27"/>
  <c r="V184" i="27" s="1"/>
  <c r="U183" i="27"/>
  <c r="V183" i="27" s="1"/>
  <c r="U182" i="27"/>
  <c r="V182" i="27" s="1"/>
  <c r="U181" i="27"/>
  <c r="V181" i="27" s="1"/>
  <c r="U180" i="27"/>
  <c r="V180" i="27" s="1"/>
  <c r="U179" i="27"/>
  <c r="V179" i="27" s="1"/>
  <c r="U178" i="27"/>
  <c r="V178" i="27" s="1"/>
  <c r="U177" i="27"/>
  <c r="V177" i="27" s="1"/>
  <c r="U176" i="27"/>
  <c r="V176" i="27" s="1"/>
  <c r="U175" i="27"/>
  <c r="V175" i="27" s="1"/>
  <c r="U174" i="27"/>
  <c r="V174" i="27" s="1"/>
  <c r="U173" i="27"/>
  <c r="V173" i="27" s="1"/>
  <c r="U172" i="27"/>
  <c r="V172" i="27" s="1"/>
  <c r="U171" i="27"/>
  <c r="V171" i="27" s="1"/>
  <c r="U170" i="27"/>
  <c r="V170" i="27" s="1"/>
  <c r="U169" i="27"/>
  <c r="V169" i="27" s="1"/>
  <c r="U168" i="27"/>
  <c r="V168" i="27" s="1"/>
  <c r="U167" i="27"/>
  <c r="V167" i="27" s="1"/>
  <c r="U166" i="27"/>
  <c r="V166" i="27" s="1"/>
  <c r="U165" i="27"/>
  <c r="V165" i="27" s="1"/>
  <c r="U164" i="27"/>
  <c r="V164" i="27" s="1"/>
  <c r="U163" i="27"/>
  <c r="V163" i="27" s="1"/>
  <c r="U162" i="27"/>
  <c r="V162" i="27" s="1"/>
  <c r="U161" i="27"/>
  <c r="V161" i="27" s="1"/>
  <c r="U160" i="27"/>
  <c r="V160" i="27" s="1"/>
  <c r="U158" i="27"/>
  <c r="V158" i="27" s="1"/>
  <c r="U157" i="27"/>
  <c r="V157" i="27" s="1"/>
  <c r="U156" i="27"/>
  <c r="V156" i="27" s="1"/>
  <c r="U154" i="27"/>
  <c r="V154" i="27" s="1"/>
  <c r="U153" i="27"/>
  <c r="V153" i="27" s="1"/>
  <c r="U152" i="27"/>
  <c r="V152" i="27" s="1"/>
  <c r="U151" i="27"/>
  <c r="V151" i="27" s="1"/>
  <c r="U150" i="27"/>
  <c r="V150" i="27" s="1"/>
  <c r="U149" i="27"/>
  <c r="V149" i="27" s="1"/>
  <c r="U148" i="27"/>
  <c r="V148" i="27" s="1"/>
  <c r="U146" i="27"/>
  <c r="V146" i="27" s="1"/>
  <c r="U145" i="27"/>
  <c r="V145" i="27" s="1"/>
  <c r="U144" i="27"/>
  <c r="V144" i="27" s="1"/>
  <c r="U142" i="27"/>
  <c r="V142" i="27" s="1"/>
  <c r="U141" i="27"/>
  <c r="V141" i="27" s="1"/>
  <c r="U140" i="27"/>
  <c r="V140" i="27" s="1"/>
  <c r="U139" i="27"/>
  <c r="V139" i="27" s="1"/>
  <c r="U137" i="27"/>
  <c r="V137" i="27" s="1"/>
  <c r="U136" i="27"/>
  <c r="V136" i="27" s="1"/>
  <c r="U135" i="27"/>
  <c r="V135" i="27" s="1"/>
  <c r="U133" i="27"/>
  <c r="V133" i="27" s="1"/>
  <c r="U132" i="27"/>
  <c r="V132" i="27" s="1"/>
  <c r="U131" i="27"/>
  <c r="V131" i="27" s="1"/>
  <c r="U130" i="27"/>
  <c r="V130" i="27" s="1"/>
  <c r="U129" i="27"/>
  <c r="V129" i="27" s="1"/>
  <c r="U128" i="27"/>
  <c r="V128" i="27" s="1"/>
  <c r="U127" i="27"/>
  <c r="V127" i="27" s="1"/>
  <c r="U126" i="27"/>
  <c r="V126" i="27" s="1"/>
  <c r="U124" i="27"/>
  <c r="V124" i="27" s="1"/>
  <c r="U123" i="27"/>
  <c r="V123" i="27" s="1"/>
  <c r="U122" i="27"/>
  <c r="V122" i="27" s="1"/>
  <c r="U121" i="27"/>
  <c r="V121" i="27" s="1"/>
  <c r="U119" i="27"/>
  <c r="V119" i="27" s="1"/>
  <c r="U118" i="27"/>
  <c r="V118" i="27" s="1"/>
  <c r="U117" i="27"/>
  <c r="V117" i="27" s="1"/>
  <c r="U116" i="27"/>
  <c r="V116" i="27" s="1"/>
  <c r="U114" i="27"/>
  <c r="V114" i="27" s="1"/>
  <c r="U113" i="27"/>
  <c r="V113" i="27" s="1"/>
  <c r="U112" i="27"/>
  <c r="V112" i="27" s="1"/>
  <c r="U111" i="27"/>
  <c r="V111" i="27" s="1"/>
  <c r="U110" i="27"/>
  <c r="V110" i="27" s="1"/>
  <c r="U109" i="27"/>
  <c r="V109" i="27" s="1"/>
  <c r="U108" i="27"/>
  <c r="V108" i="27" s="1"/>
  <c r="U107" i="27"/>
  <c r="V107" i="27" s="1"/>
  <c r="U106" i="27"/>
  <c r="V106" i="27" s="1"/>
  <c r="U105" i="27"/>
  <c r="V105" i="27" s="1"/>
  <c r="U104" i="27"/>
  <c r="V104" i="27" s="1"/>
  <c r="U102" i="27"/>
  <c r="V102" i="27" s="1"/>
  <c r="U101" i="27"/>
  <c r="V101" i="27" s="1"/>
  <c r="U100" i="27"/>
  <c r="V100" i="27" s="1"/>
  <c r="U99" i="27"/>
  <c r="V99" i="27" s="1"/>
  <c r="U98" i="27"/>
  <c r="V98" i="27" s="1"/>
  <c r="U97" i="27"/>
  <c r="V97" i="27" s="1"/>
  <c r="U96" i="27"/>
  <c r="V96" i="27" s="1"/>
  <c r="U95" i="27"/>
  <c r="V95" i="27" s="1"/>
  <c r="U94" i="27"/>
  <c r="V94" i="27" s="1"/>
  <c r="U93" i="27"/>
  <c r="V93" i="27" s="1"/>
  <c r="U92" i="27"/>
  <c r="V92" i="27" s="1"/>
  <c r="U91" i="27"/>
  <c r="V91" i="27" s="1"/>
  <c r="U90" i="27"/>
  <c r="V90" i="27" s="1"/>
  <c r="U89" i="27"/>
  <c r="V89" i="27" s="1"/>
  <c r="U88" i="27"/>
  <c r="V88" i="27" s="1"/>
  <c r="U87" i="27"/>
  <c r="V87" i="27" s="1"/>
  <c r="U86" i="27"/>
  <c r="V86" i="27" s="1"/>
  <c r="U85" i="27"/>
  <c r="V85" i="27" s="1"/>
  <c r="U84" i="27"/>
  <c r="V84" i="27" s="1"/>
  <c r="U83" i="27"/>
  <c r="V83" i="27" s="1"/>
  <c r="U82" i="27"/>
  <c r="V82" i="27" s="1"/>
  <c r="U81" i="27"/>
  <c r="V81" i="27" s="1"/>
  <c r="U80" i="27"/>
  <c r="V80" i="27" s="1"/>
  <c r="U79" i="27"/>
  <c r="V79" i="27" s="1"/>
  <c r="U78" i="27"/>
  <c r="V78" i="27" s="1"/>
  <c r="U77" i="27"/>
  <c r="V77" i="27" s="1"/>
  <c r="U76" i="27"/>
  <c r="V76" i="27" s="1"/>
  <c r="U75" i="27"/>
  <c r="V75" i="27" s="1"/>
  <c r="U74" i="27"/>
  <c r="V74" i="27" s="1"/>
  <c r="U72" i="27"/>
  <c r="V72" i="27" s="1"/>
  <c r="U71" i="27"/>
  <c r="V71" i="27" s="1"/>
  <c r="U70" i="27"/>
  <c r="V70" i="27" s="1"/>
  <c r="U69" i="27"/>
  <c r="V69" i="27" s="1"/>
  <c r="U68" i="27"/>
  <c r="V68" i="27" s="1"/>
  <c r="U67" i="27"/>
  <c r="V67" i="27" s="1"/>
  <c r="U66" i="27"/>
  <c r="V66" i="27" s="1"/>
  <c r="U65" i="27"/>
  <c r="V65" i="27" s="1"/>
  <c r="U64" i="27"/>
  <c r="V64" i="27" s="1"/>
  <c r="U62" i="27"/>
  <c r="V62" i="27" s="1"/>
  <c r="U61" i="27"/>
  <c r="V61" i="27" s="1"/>
  <c r="U60" i="27"/>
  <c r="V60" i="27" s="1"/>
  <c r="U59" i="27"/>
  <c r="V59" i="27" s="1"/>
  <c r="U58" i="27"/>
  <c r="V58" i="27" s="1"/>
  <c r="U57" i="27"/>
  <c r="V57" i="27" s="1"/>
  <c r="U56" i="27"/>
  <c r="V56" i="27" s="1"/>
  <c r="U34" i="18" l="1"/>
  <c r="V34" i="18" s="1"/>
  <c r="W34" i="18" s="1"/>
  <c r="W262" i="27" s="1"/>
  <c r="U33" i="18"/>
  <c r="V33" i="18" s="1"/>
  <c r="W33" i="18" s="1"/>
  <c r="W261" i="27" s="1"/>
  <c r="U32" i="18"/>
  <c r="V32" i="18" s="1"/>
  <c r="W32" i="18" s="1"/>
  <c r="W260" i="27" s="1"/>
  <c r="U31" i="18"/>
  <c r="V31" i="18" s="1"/>
  <c r="W31" i="18" s="1"/>
  <c r="W259" i="27" s="1"/>
  <c r="U30" i="18"/>
  <c r="V30" i="18" s="1"/>
  <c r="W30" i="18" s="1"/>
  <c r="W258" i="27" s="1"/>
  <c r="U29" i="18"/>
  <c r="V29" i="18" s="1"/>
  <c r="W29" i="18" s="1"/>
  <c r="W257" i="27" s="1"/>
  <c r="U28" i="18"/>
  <c r="V28" i="18" s="1"/>
  <c r="W28" i="18" s="1"/>
  <c r="W256" i="27" s="1"/>
  <c r="U27" i="18"/>
  <c r="V27" i="18" s="1"/>
  <c r="W27" i="18" s="1"/>
  <c r="W255" i="27" s="1"/>
  <c r="U26" i="18"/>
  <c r="V26" i="18" s="1"/>
  <c r="W26" i="18" s="1"/>
  <c r="W254" i="27" s="1"/>
  <c r="U25" i="18"/>
  <c r="V25" i="18" s="1"/>
  <c r="W25" i="18" s="1"/>
  <c r="W253" i="27" s="1"/>
  <c r="U24" i="18"/>
  <c r="V24" i="18" s="1"/>
  <c r="W24" i="18" s="1"/>
  <c r="W252" i="27" s="1"/>
  <c r="U23" i="18"/>
  <c r="V23" i="18" s="1"/>
  <c r="W23" i="18" s="1"/>
  <c r="W251" i="27" s="1"/>
  <c r="U22" i="18"/>
  <c r="V22" i="18" s="1"/>
  <c r="W22" i="18" s="1"/>
  <c r="W250" i="27" s="1"/>
  <c r="U21" i="18"/>
  <c r="V21" i="18" s="1"/>
  <c r="W21" i="18" s="1"/>
  <c r="W249" i="27" s="1"/>
  <c r="U20" i="18"/>
  <c r="V20" i="18" s="1"/>
  <c r="W20" i="18" s="1"/>
  <c r="W248" i="27" s="1"/>
  <c r="U19" i="18"/>
  <c r="V19" i="18" s="1"/>
  <c r="W19" i="18" s="1"/>
  <c r="W247" i="27" s="1"/>
  <c r="U18" i="18"/>
  <c r="V18" i="18" s="1"/>
  <c r="W18" i="18" s="1"/>
  <c r="W246" i="27" s="1"/>
  <c r="U17" i="18"/>
  <c r="V17" i="18" s="1"/>
  <c r="W17" i="18" s="1"/>
  <c r="W245" i="27" s="1"/>
  <c r="U16" i="18"/>
  <c r="V16" i="18" s="1"/>
  <c r="W16" i="18" s="1"/>
  <c r="W244" i="27" s="1"/>
  <c r="U15" i="18"/>
  <c r="V15" i="18" s="1"/>
  <c r="W15" i="18" s="1"/>
  <c r="W243" i="27" s="1"/>
  <c r="U14" i="18"/>
  <c r="V14" i="18" s="1"/>
  <c r="W14" i="18" s="1"/>
  <c r="W242" i="27" s="1"/>
  <c r="U13" i="18"/>
  <c r="V13" i="18" s="1"/>
  <c r="W13" i="18" s="1"/>
  <c r="W241" i="27" s="1"/>
  <c r="U12" i="18"/>
  <c r="V12" i="18" s="1"/>
  <c r="W12" i="18" s="1"/>
  <c r="W240" i="27" s="1"/>
  <c r="U11" i="18"/>
  <c r="V11" i="18" s="1"/>
  <c r="W11" i="18" s="1"/>
  <c r="W239" i="27" s="1"/>
  <c r="U10" i="18"/>
  <c r="V10" i="18" s="1"/>
  <c r="W10" i="18" s="1"/>
  <c r="W238" i="27" s="1"/>
  <c r="U9" i="18"/>
  <c r="V9" i="18" s="1"/>
  <c r="W9" i="18" s="1"/>
  <c r="W237" i="27" s="1"/>
  <c r="U8" i="18"/>
  <c r="V8" i="18" s="1"/>
  <c r="W8" i="18" s="1"/>
  <c r="W236" i="27" s="1"/>
  <c r="U54" i="27" l="1"/>
  <c r="V54" i="27" s="1"/>
  <c r="U53" i="27"/>
  <c r="V53" i="27" s="1"/>
  <c r="V52" i="27"/>
  <c r="U52" i="27"/>
  <c r="U51" i="27"/>
  <c r="V51" i="27" s="1"/>
  <c r="U50" i="27"/>
  <c r="V50" i="27" s="1"/>
  <c r="U49" i="27"/>
  <c r="V49" i="27" s="1"/>
  <c r="U48" i="27"/>
  <c r="V48" i="27" s="1"/>
  <c r="U47" i="27"/>
  <c r="V47" i="27" s="1"/>
  <c r="U46" i="27"/>
  <c r="V46" i="27" s="1"/>
  <c r="U45" i="27"/>
  <c r="V45" i="27" s="1"/>
  <c r="U44" i="27"/>
  <c r="V44" i="27" s="1"/>
  <c r="U43" i="27"/>
  <c r="V43" i="27" s="1"/>
  <c r="U42" i="27"/>
  <c r="V42" i="27" s="1"/>
  <c r="U41" i="27"/>
  <c r="V41" i="27" s="1"/>
  <c r="U40" i="27"/>
  <c r="V40" i="27" s="1"/>
  <c r="U39" i="27"/>
  <c r="V39" i="27" s="1"/>
  <c r="U38" i="27"/>
  <c r="V38" i="27" s="1"/>
  <c r="U37" i="27"/>
  <c r="V37" i="27" s="1"/>
  <c r="U36" i="27"/>
  <c r="V36" i="27" s="1"/>
  <c r="L10" i="13"/>
  <c r="M10" i="13" s="1"/>
  <c r="N10" i="13" s="1"/>
  <c r="W158" i="27" s="1"/>
  <c r="L9" i="13"/>
  <c r="M9" i="13" s="1"/>
  <c r="N9" i="13" s="1"/>
  <c r="W157" i="27" s="1"/>
  <c r="M8" i="13"/>
  <c r="N8" i="13" s="1"/>
  <c r="W156" i="27" s="1"/>
  <c r="L8" i="13"/>
  <c r="U34" i="27"/>
  <c r="V34" i="27" s="1"/>
  <c r="U33" i="27"/>
  <c r="V33" i="27" s="1"/>
  <c r="U32" i="27"/>
  <c r="V32" i="27" s="1"/>
  <c r="U31" i="27"/>
  <c r="V31" i="27" s="1"/>
  <c r="U30" i="27"/>
  <c r="V30" i="27" s="1"/>
  <c r="U29" i="27"/>
  <c r="V29" i="27" s="1"/>
  <c r="U28" i="27"/>
  <c r="V28" i="27" s="1"/>
  <c r="U27" i="27"/>
  <c r="V27" i="27" s="1"/>
  <c r="U26" i="27"/>
  <c r="V26" i="27" s="1"/>
  <c r="U25" i="27"/>
  <c r="V25" i="27" s="1"/>
  <c r="U24" i="27"/>
  <c r="V24" i="27" s="1"/>
  <c r="U23" i="27"/>
  <c r="V23" i="27" s="1"/>
  <c r="U22" i="27"/>
  <c r="V22" i="27" s="1"/>
  <c r="U21" i="27"/>
  <c r="V21" i="27" s="1"/>
  <c r="U20" i="27"/>
  <c r="V20" i="27" s="1"/>
  <c r="U19" i="27"/>
  <c r="V19" i="27" s="1"/>
  <c r="U18" i="27"/>
  <c r="V18" i="27" s="1"/>
  <c r="U17" i="27"/>
  <c r="V17" i="27" s="1"/>
  <c r="U16" i="27"/>
  <c r="V16" i="27" s="1"/>
  <c r="U15" i="27"/>
  <c r="V15" i="27" s="1"/>
  <c r="U14" i="27"/>
  <c r="V14" i="27" s="1"/>
  <c r="U13" i="27"/>
  <c r="V13" i="27" s="1"/>
  <c r="U12" i="27"/>
  <c r="V12" i="27" s="1"/>
  <c r="U11" i="27"/>
  <c r="V11" i="27" s="1"/>
  <c r="U10" i="27"/>
  <c r="V10" i="27" s="1"/>
  <c r="U9" i="27"/>
  <c r="V9" i="27" s="1"/>
  <c r="Y4" i="27"/>
  <c r="L9" i="26" l="1"/>
  <c r="M9" i="26" s="1"/>
  <c r="N9" i="26" s="1"/>
  <c r="W352" i="27" s="1"/>
  <c r="L8" i="26"/>
  <c r="M8" i="26" s="1"/>
  <c r="N8" i="26" s="1"/>
  <c r="W351" i="27" s="1"/>
  <c r="N20" i="22"/>
  <c r="O20" i="22" s="1"/>
  <c r="P20" i="22" s="1"/>
  <c r="W349" i="27" s="1"/>
  <c r="N19" i="22"/>
  <c r="O19" i="22" s="1"/>
  <c r="P19" i="22" s="1"/>
  <c r="W348" i="27" s="1"/>
  <c r="N18" i="22"/>
  <c r="O18" i="22" s="1"/>
  <c r="P18" i="22" s="1"/>
  <c r="W347" i="27" s="1"/>
  <c r="N17" i="22"/>
  <c r="O17" i="22" s="1"/>
  <c r="P17" i="22" s="1"/>
  <c r="W346" i="27" s="1"/>
  <c r="N16" i="22"/>
  <c r="O16" i="22" s="1"/>
  <c r="P16" i="22" s="1"/>
  <c r="W345" i="27" s="1"/>
  <c r="N15" i="22"/>
  <c r="O15" i="22" s="1"/>
  <c r="P15" i="22" s="1"/>
  <c r="W344" i="27" s="1"/>
  <c r="N14" i="22"/>
  <c r="O14" i="22" s="1"/>
  <c r="P14" i="22" s="1"/>
  <c r="W343" i="27" s="1"/>
  <c r="N13" i="22"/>
  <c r="O13" i="22" s="1"/>
  <c r="P13" i="22" s="1"/>
  <c r="W342" i="27" s="1"/>
  <c r="N12" i="22"/>
  <c r="O12" i="22" s="1"/>
  <c r="P12" i="22" s="1"/>
  <c r="W341" i="27" s="1"/>
  <c r="N11" i="22"/>
  <c r="O11" i="22" s="1"/>
  <c r="P11" i="22" s="1"/>
  <c r="W340" i="27" s="1"/>
  <c r="N10" i="22"/>
  <c r="O10" i="22" s="1"/>
  <c r="P10" i="22" s="1"/>
  <c r="W339" i="27" s="1"/>
  <c r="N9" i="22"/>
  <c r="O9" i="22" s="1"/>
  <c r="P9" i="22" s="1"/>
  <c r="W338" i="27" s="1"/>
  <c r="N8" i="22"/>
  <c r="O8" i="22" s="1"/>
  <c r="P8" i="22" s="1"/>
  <c r="W337" i="27" s="1"/>
  <c r="R4" i="22"/>
  <c r="L17" i="21"/>
  <c r="M17" i="21" s="1"/>
  <c r="N17" i="21" s="1"/>
  <c r="W335" i="27" s="1"/>
  <c r="L16" i="21"/>
  <c r="M16" i="21" s="1"/>
  <c r="L15" i="21"/>
  <c r="M15" i="21" s="1"/>
  <c r="L14" i="21"/>
  <c r="M14" i="21" s="1"/>
  <c r="L13" i="21"/>
  <c r="M13" i="21" s="1"/>
  <c r="L12" i="21"/>
  <c r="M12" i="21" s="1"/>
  <c r="L11" i="21"/>
  <c r="M11" i="21" s="1"/>
  <c r="L10" i="21"/>
  <c r="M10" i="21" s="1"/>
  <c r="L9" i="21"/>
  <c r="M9" i="21" s="1"/>
  <c r="L8" i="21"/>
  <c r="M8" i="21" s="1"/>
  <c r="N8" i="21" s="1"/>
  <c r="W326" i="27" s="1"/>
  <c r="K33" i="20"/>
  <c r="L33" i="20" s="1"/>
  <c r="M33" i="20" s="1"/>
  <c r="K32" i="20"/>
  <c r="L32" i="20" s="1"/>
  <c r="M32" i="20" s="1"/>
  <c r="K31" i="20"/>
  <c r="L31" i="20" s="1"/>
  <c r="M31" i="20" s="1"/>
  <c r="K30" i="20"/>
  <c r="L30" i="20" s="1"/>
  <c r="M30" i="20" s="1"/>
  <c r="K29" i="20"/>
  <c r="L29" i="20" s="1"/>
  <c r="M29" i="20" s="1"/>
  <c r="K28" i="20"/>
  <c r="L28" i="20" s="1"/>
  <c r="M28" i="20" s="1"/>
  <c r="K27" i="20"/>
  <c r="L27" i="20" s="1"/>
  <c r="M27" i="20" s="1"/>
  <c r="K26" i="20"/>
  <c r="L26" i="20" s="1"/>
  <c r="M26" i="20" s="1"/>
  <c r="K25" i="20"/>
  <c r="L25" i="20" s="1"/>
  <c r="M25" i="20" s="1"/>
  <c r="K24" i="20"/>
  <c r="L24" i="20" s="1"/>
  <c r="M24" i="20" s="1"/>
  <c r="K23" i="20"/>
  <c r="L23" i="20" s="1"/>
  <c r="M23" i="20" s="1"/>
  <c r="K22" i="20"/>
  <c r="L22" i="20" s="1"/>
  <c r="M22" i="20" s="1"/>
  <c r="K21" i="20"/>
  <c r="L21" i="20" s="1"/>
  <c r="M21" i="20" s="1"/>
  <c r="K20" i="20"/>
  <c r="L20" i="20" s="1"/>
  <c r="M20" i="20" s="1"/>
  <c r="K19" i="20"/>
  <c r="L19" i="20" s="1"/>
  <c r="M19" i="20" s="1"/>
  <c r="K18" i="20"/>
  <c r="L18" i="20" s="1"/>
  <c r="M18" i="20" s="1"/>
  <c r="K17" i="20"/>
  <c r="L17" i="20" s="1"/>
  <c r="M17" i="20" s="1"/>
  <c r="J16" i="20"/>
  <c r="K16" i="20" s="1"/>
  <c r="L16" i="20" s="1"/>
  <c r="W324" i="27" s="1"/>
  <c r="J15" i="20"/>
  <c r="K15" i="20" s="1"/>
  <c r="L15" i="20" s="1"/>
  <c r="W323" i="27" s="1"/>
  <c r="J14" i="20"/>
  <c r="K14" i="20" s="1"/>
  <c r="L14" i="20" s="1"/>
  <c r="W322" i="27" s="1"/>
  <c r="J13" i="20"/>
  <c r="K13" i="20" s="1"/>
  <c r="L13" i="20" s="1"/>
  <c r="W321" i="27" s="1"/>
  <c r="J12" i="20"/>
  <c r="K12" i="20" s="1"/>
  <c r="L12" i="20" s="1"/>
  <c r="W320" i="27" s="1"/>
  <c r="J11" i="20"/>
  <c r="K11" i="20" s="1"/>
  <c r="L11" i="20" s="1"/>
  <c r="W319" i="27" s="1"/>
  <c r="J10" i="20"/>
  <c r="K10" i="20" s="1"/>
  <c r="L10" i="20" s="1"/>
  <c r="W318" i="27" s="1"/>
  <c r="J9" i="20"/>
  <c r="K9" i="20" s="1"/>
  <c r="L9" i="20" s="1"/>
  <c r="W317" i="27" s="1"/>
  <c r="J8" i="20"/>
  <c r="K8" i="20" s="1"/>
  <c r="L8" i="20" s="1"/>
  <c r="W316" i="27" s="1"/>
  <c r="W328" i="27" l="1"/>
  <c r="N10" i="21"/>
  <c r="W332" i="27"/>
  <c r="N14" i="21"/>
  <c r="W330" i="27"/>
  <c r="N12" i="21"/>
  <c r="W334" i="27"/>
  <c r="N16" i="21"/>
  <c r="W327" i="27"/>
  <c r="N9" i="21"/>
  <c r="W331" i="27"/>
  <c r="N13" i="21"/>
  <c r="W329" i="27"/>
  <c r="N11" i="21"/>
  <c r="W333" i="27"/>
  <c r="N15" i="21"/>
  <c r="M27" i="19"/>
  <c r="L27" i="19"/>
  <c r="M26" i="19"/>
  <c r="L26" i="19"/>
  <c r="L25" i="19"/>
  <c r="M25" i="19" s="1"/>
  <c r="L24" i="19"/>
  <c r="M24" i="19" s="1"/>
  <c r="L23" i="19"/>
  <c r="M23" i="19" s="1"/>
  <c r="L22" i="19"/>
  <c r="M22" i="19" s="1"/>
  <c r="L21" i="19"/>
  <c r="M21" i="19" s="1"/>
  <c r="L20" i="19"/>
  <c r="M20" i="19" s="1"/>
  <c r="L19" i="19"/>
  <c r="M19" i="19" s="1"/>
  <c r="L18" i="19"/>
  <c r="M18" i="19" s="1"/>
  <c r="L17" i="19"/>
  <c r="M17" i="19" s="1"/>
  <c r="L16" i="19"/>
  <c r="M16" i="19" s="1"/>
  <c r="L15" i="19"/>
  <c r="M15" i="19" s="1"/>
  <c r="L14" i="19"/>
  <c r="M14" i="19" s="1"/>
  <c r="L13" i="19"/>
  <c r="M13" i="19" s="1"/>
  <c r="L12" i="19"/>
  <c r="M12" i="19" s="1"/>
  <c r="L11" i="19"/>
  <c r="M11" i="19" s="1"/>
  <c r="L10" i="19"/>
  <c r="M10" i="19" s="1"/>
  <c r="L9" i="19"/>
  <c r="M9" i="19" s="1"/>
  <c r="L8" i="19"/>
  <c r="M8" i="19" s="1"/>
  <c r="P5" i="19"/>
  <c r="O53" i="17" l="1"/>
  <c r="N37" i="17"/>
  <c r="O37" i="17" s="1"/>
  <c r="P37" i="17" s="1"/>
  <c r="W293" i="27" s="1"/>
  <c r="N36" i="17"/>
  <c r="O36" i="17" s="1"/>
  <c r="P36" i="17" s="1"/>
  <c r="W292" i="27" s="1"/>
  <c r="N35" i="17"/>
  <c r="O35" i="17" s="1"/>
  <c r="P35" i="17" s="1"/>
  <c r="W291" i="27" s="1"/>
  <c r="N34" i="17"/>
  <c r="O34" i="17" s="1"/>
  <c r="P34" i="17" s="1"/>
  <c r="W290" i="27" s="1"/>
  <c r="N33" i="17"/>
  <c r="O33" i="17" s="1"/>
  <c r="P33" i="17" s="1"/>
  <c r="W289" i="27" s="1"/>
  <c r="N32" i="17"/>
  <c r="O32" i="17" s="1"/>
  <c r="P32" i="17" s="1"/>
  <c r="W288" i="27" s="1"/>
  <c r="N31" i="17"/>
  <c r="O31" i="17" s="1"/>
  <c r="P31" i="17" s="1"/>
  <c r="W287" i="27" s="1"/>
  <c r="N30" i="17"/>
  <c r="O30" i="17" s="1"/>
  <c r="P30" i="17" s="1"/>
  <c r="W286" i="27" s="1"/>
  <c r="N29" i="17"/>
  <c r="O29" i="17" s="1"/>
  <c r="P29" i="17" s="1"/>
  <c r="W285" i="27" s="1"/>
  <c r="N28" i="17"/>
  <c r="O28" i="17" s="1"/>
  <c r="P28" i="17" s="1"/>
  <c r="W284" i="27" s="1"/>
  <c r="N27" i="17"/>
  <c r="O27" i="17" s="1"/>
  <c r="P27" i="17" s="1"/>
  <c r="W283" i="27" s="1"/>
  <c r="N26" i="17"/>
  <c r="O26" i="17" s="1"/>
  <c r="P26" i="17" s="1"/>
  <c r="W282" i="27" s="1"/>
  <c r="N25" i="17"/>
  <c r="O25" i="17" s="1"/>
  <c r="P25" i="17" s="1"/>
  <c r="W281" i="27" s="1"/>
  <c r="N24" i="17"/>
  <c r="O24" i="17" s="1"/>
  <c r="P24" i="17" s="1"/>
  <c r="W280" i="27" s="1"/>
  <c r="N23" i="17"/>
  <c r="O23" i="17" s="1"/>
  <c r="P23" i="17" s="1"/>
  <c r="W279" i="27" s="1"/>
  <c r="N22" i="17"/>
  <c r="O22" i="17" s="1"/>
  <c r="P22" i="17" s="1"/>
  <c r="W278" i="27" s="1"/>
  <c r="N21" i="17"/>
  <c r="O21" i="17" s="1"/>
  <c r="P21" i="17" s="1"/>
  <c r="W277" i="27" s="1"/>
  <c r="N20" i="17"/>
  <c r="O20" i="17" s="1"/>
  <c r="P20" i="17" s="1"/>
  <c r="W276" i="27" s="1"/>
  <c r="N19" i="17"/>
  <c r="O19" i="17" s="1"/>
  <c r="P19" i="17" s="1"/>
  <c r="W275" i="27" s="1"/>
  <c r="N18" i="17"/>
  <c r="O18" i="17" s="1"/>
  <c r="P18" i="17" s="1"/>
  <c r="W274" i="27" s="1"/>
  <c r="N17" i="17"/>
  <c r="O17" i="17" s="1"/>
  <c r="P17" i="17" s="1"/>
  <c r="W273" i="27" s="1"/>
  <c r="N16" i="17"/>
  <c r="O16" i="17" s="1"/>
  <c r="P16" i="17" s="1"/>
  <c r="W272" i="27" s="1"/>
  <c r="N15" i="17"/>
  <c r="O15" i="17" s="1"/>
  <c r="P15" i="17" s="1"/>
  <c r="W271" i="27" s="1"/>
  <c r="N14" i="17"/>
  <c r="O14" i="17" s="1"/>
  <c r="P14" i="17" s="1"/>
  <c r="W270" i="27" s="1"/>
  <c r="N13" i="17"/>
  <c r="O13" i="17" s="1"/>
  <c r="P13" i="17" s="1"/>
  <c r="W269" i="27" s="1"/>
  <c r="N12" i="17"/>
  <c r="O12" i="17" s="1"/>
  <c r="P12" i="17" s="1"/>
  <c r="W268" i="27" s="1"/>
  <c r="N11" i="17"/>
  <c r="O11" i="17" s="1"/>
  <c r="P11" i="17" s="1"/>
  <c r="W267" i="27" s="1"/>
  <c r="N10" i="17"/>
  <c r="O10" i="17" s="1"/>
  <c r="P10" i="17" s="1"/>
  <c r="W266" i="27" s="1"/>
  <c r="N9" i="17"/>
  <c r="O9" i="17" s="1"/>
  <c r="P9" i="17" s="1"/>
  <c r="W265" i="27" s="1"/>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N8" i="17"/>
  <c r="O8" i="17" s="1"/>
  <c r="P8" i="17" s="1"/>
  <c r="W264" i="27" s="1"/>
  <c r="L33" i="16"/>
  <c r="M33" i="16" s="1"/>
  <c r="N33" i="16" s="1"/>
  <c r="W234" i="27" s="1"/>
  <c r="L32" i="16"/>
  <c r="M32" i="16" s="1"/>
  <c r="N32" i="16" s="1"/>
  <c r="W233" i="27" s="1"/>
  <c r="L31" i="16"/>
  <c r="M31" i="16" s="1"/>
  <c r="N31" i="16" s="1"/>
  <c r="W232" i="27" s="1"/>
  <c r="L30" i="16"/>
  <c r="M30" i="16" s="1"/>
  <c r="N30" i="16" s="1"/>
  <c r="W231" i="27" s="1"/>
  <c r="L29" i="16"/>
  <c r="M29" i="16" s="1"/>
  <c r="N29" i="16" s="1"/>
  <c r="W230" i="27" s="1"/>
  <c r="L28" i="16"/>
  <c r="M28" i="16" s="1"/>
  <c r="N28" i="16" s="1"/>
  <c r="W229" i="27" s="1"/>
  <c r="L27" i="16"/>
  <c r="M27" i="16" s="1"/>
  <c r="N27" i="16" s="1"/>
  <c r="W228" i="27" s="1"/>
  <c r="L26" i="16"/>
  <c r="M26" i="16" s="1"/>
  <c r="N26" i="16" s="1"/>
  <c r="W227" i="27" s="1"/>
  <c r="L25" i="16"/>
  <c r="M25" i="16" s="1"/>
  <c r="N25" i="16" s="1"/>
  <c r="W226" i="27" s="1"/>
  <c r="L24" i="16"/>
  <c r="M24" i="16" s="1"/>
  <c r="N24" i="16" s="1"/>
  <c r="W225" i="27" s="1"/>
  <c r="L23" i="16"/>
  <c r="M23" i="16" s="1"/>
  <c r="N23" i="16" s="1"/>
  <c r="W224" i="27" s="1"/>
  <c r="L22" i="16"/>
  <c r="M22" i="16" s="1"/>
  <c r="N22" i="16" s="1"/>
  <c r="W223" i="27" s="1"/>
  <c r="L21" i="16"/>
  <c r="M21" i="16" s="1"/>
  <c r="N21" i="16" s="1"/>
  <c r="W222" i="27" s="1"/>
  <c r="L20" i="16"/>
  <c r="M20" i="16" s="1"/>
  <c r="N20" i="16" s="1"/>
  <c r="W221" i="27" s="1"/>
  <c r="L19" i="16"/>
  <c r="M19" i="16" s="1"/>
  <c r="N19" i="16" s="1"/>
  <c r="W220" i="27" s="1"/>
  <c r="M18" i="16"/>
  <c r="N18" i="16" s="1"/>
  <c r="W219" i="27" s="1"/>
  <c r="L18" i="16"/>
  <c r="L17" i="16"/>
  <c r="M17" i="16" s="1"/>
  <c r="N17" i="16" s="1"/>
  <c r="W218" i="27" s="1"/>
  <c r="L16" i="16"/>
  <c r="M16" i="16" s="1"/>
  <c r="N16" i="16" s="1"/>
  <c r="W217" i="27" s="1"/>
  <c r="L15" i="16"/>
  <c r="M15" i="16" s="1"/>
  <c r="N15" i="16" s="1"/>
  <c r="W216" i="27" s="1"/>
  <c r="L14" i="16"/>
  <c r="M14" i="16" s="1"/>
  <c r="N14" i="16" s="1"/>
  <c r="W215" i="27" s="1"/>
  <c r="L13" i="16"/>
  <c r="M13" i="16" s="1"/>
  <c r="N13" i="16" s="1"/>
  <c r="W214" i="27" s="1"/>
  <c r="L12" i="16"/>
  <c r="M12" i="16" s="1"/>
  <c r="N12" i="16" s="1"/>
  <c r="W213" i="27" s="1"/>
  <c r="L11" i="16"/>
  <c r="M11" i="16" s="1"/>
  <c r="N11" i="16" s="1"/>
  <c r="W212" i="27" s="1"/>
  <c r="L10" i="16"/>
  <c r="M10" i="16" s="1"/>
  <c r="N10" i="16" s="1"/>
  <c r="W211" i="27" s="1"/>
  <c r="L9" i="16"/>
  <c r="M9" i="16" s="1"/>
  <c r="N9" i="16" s="1"/>
  <c r="W210" i="27" s="1"/>
  <c r="L8" i="16"/>
  <c r="M8" i="16" s="1"/>
  <c r="N8" i="16" s="1"/>
  <c r="W209" i="27" s="1"/>
  <c r="K24" i="15" l="1"/>
  <c r="L24" i="15" s="1"/>
  <c r="M24" i="15" s="1"/>
  <c r="W207" i="27" s="1"/>
  <c r="K23" i="15"/>
  <c r="L23" i="15" s="1"/>
  <c r="M23" i="15" s="1"/>
  <c r="W206" i="27" s="1"/>
  <c r="K22" i="15"/>
  <c r="L22" i="15" s="1"/>
  <c r="M22" i="15" s="1"/>
  <c r="W205" i="27" s="1"/>
  <c r="K21" i="15"/>
  <c r="L21" i="15" s="1"/>
  <c r="M21" i="15" s="1"/>
  <c r="W204" i="27" s="1"/>
  <c r="K20" i="15"/>
  <c r="L20" i="15" s="1"/>
  <c r="M20" i="15" s="1"/>
  <c r="W203" i="27" s="1"/>
  <c r="K19" i="15"/>
  <c r="L19" i="15" s="1"/>
  <c r="M19" i="15" s="1"/>
  <c r="W202" i="27" s="1"/>
  <c r="K18" i="15"/>
  <c r="L18" i="15" s="1"/>
  <c r="M18" i="15" s="1"/>
  <c r="W201" i="27" s="1"/>
  <c r="K17" i="15"/>
  <c r="L17" i="15" s="1"/>
  <c r="M17" i="15" s="1"/>
  <c r="W200" i="27" s="1"/>
  <c r="K16" i="15"/>
  <c r="L16" i="15" s="1"/>
  <c r="M16" i="15" s="1"/>
  <c r="W199" i="27" s="1"/>
  <c r="K15" i="15"/>
  <c r="L15" i="15" s="1"/>
  <c r="M15" i="15" s="1"/>
  <c r="W198" i="27" s="1"/>
  <c r="K14" i="15"/>
  <c r="L14" i="15" s="1"/>
  <c r="M14" i="15" s="1"/>
  <c r="W197" i="27" s="1"/>
  <c r="K13" i="15"/>
  <c r="L13" i="15" s="1"/>
  <c r="M13" i="15" s="1"/>
  <c r="W196" i="27" s="1"/>
  <c r="K12" i="15"/>
  <c r="L12" i="15" s="1"/>
  <c r="M12" i="15" s="1"/>
  <c r="W195" i="27" s="1"/>
  <c r="K11" i="15"/>
  <c r="L11" i="15" s="1"/>
  <c r="M11" i="15" s="1"/>
  <c r="W194" i="27" s="1"/>
  <c r="K10" i="15"/>
  <c r="L10" i="15" s="1"/>
  <c r="M10" i="15" s="1"/>
  <c r="W193" i="27" s="1"/>
  <c r="K9" i="15"/>
  <c r="L9" i="15" s="1"/>
  <c r="M9" i="15" s="1"/>
  <c r="W192" i="27" s="1"/>
  <c r="N39" i="14"/>
  <c r="G56" i="14" s="1"/>
  <c r="H56" i="14" s="1"/>
  <c r="M39" i="14"/>
  <c r="G55" i="14" s="1"/>
  <c r="H55" i="14" s="1"/>
  <c r="L39" i="14"/>
  <c r="G54" i="14" s="1"/>
  <c r="H54" i="14" s="1"/>
  <c r="K39" i="14"/>
  <c r="G53" i="14" s="1"/>
  <c r="H53" i="14" s="1"/>
  <c r="J39" i="14"/>
  <c r="G52" i="14" s="1"/>
  <c r="H52" i="14" s="1"/>
  <c r="I39" i="14"/>
  <c r="G51" i="14" s="1"/>
  <c r="H51" i="14" s="1"/>
  <c r="H39" i="14"/>
  <c r="G50" i="14" s="1"/>
  <c r="H50" i="14" s="1"/>
  <c r="G39" i="14"/>
  <c r="G49" i="14" s="1"/>
  <c r="H49" i="14" s="1"/>
  <c r="F39" i="14"/>
  <c r="G48" i="14" s="1"/>
  <c r="H48" i="14" s="1"/>
  <c r="E39" i="14"/>
  <c r="G47" i="14" s="1"/>
  <c r="H47" i="14" s="1"/>
  <c r="D39" i="14"/>
  <c r="G46" i="14" s="1"/>
  <c r="H46" i="14" s="1"/>
  <c r="O38" i="14"/>
  <c r="P38" i="14" s="1"/>
  <c r="Q38" i="14" s="1"/>
  <c r="W190" i="27" s="1"/>
  <c r="O37" i="14"/>
  <c r="P37" i="14" s="1"/>
  <c r="Q37" i="14" s="1"/>
  <c r="W189" i="27" s="1"/>
  <c r="O36" i="14"/>
  <c r="P36" i="14" s="1"/>
  <c r="Q36" i="14" s="1"/>
  <c r="W188" i="27" s="1"/>
  <c r="O35" i="14"/>
  <c r="P35" i="14" s="1"/>
  <c r="Q35" i="14" s="1"/>
  <c r="W187" i="27" s="1"/>
  <c r="O34" i="14"/>
  <c r="P34" i="14" s="1"/>
  <c r="Q34" i="14" s="1"/>
  <c r="W186" i="27" s="1"/>
  <c r="O33" i="14"/>
  <c r="P33" i="14" s="1"/>
  <c r="Q33" i="14" s="1"/>
  <c r="W185" i="27" s="1"/>
  <c r="P32" i="14"/>
  <c r="Q32" i="14" s="1"/>
  <c r="W184" i="27" s="1"/>
  <c r="O32" i="14"/>
  <c r="O31" i="14"/>
  <c r="P31" i="14" s="1"/>
  <c r="Q31" i="14" s="1"/>
  <c r="W183" i="27" s="1"/>
  <c r="O30" i="14"/>
  <c r="P30" i="14" s="1"/>
  <c r="Q30" i="14" s="1"/>
  <c r="W182" i="27" s="1"/>
  <c r="O29" i="14"/>
  <c r="P29" i="14" s="1"/>
  <c r="Q29" i="14" s="1"/>
  <c r="W181" i="27" s="1"/>
  <c r="O28" i="14"/>
  <c r="P28" i="14" s="1"/>
  <c r="Q28" i="14" s="1"/>
  <c r="W180" i="27" s="1"/>
  <c r="O27" i="14"/>
  <c r="P27" i="14" s="1"/>
  <c r="Q27" i="14" s="1"/>
  <c r="W179" i="27" s="1"/>
  <c r="O26" i="14"/>
  <c r="P26" i="14" s="1"/>
  <c r="Q26" i="14" s="1"/>
  <c r="W178" i="27" s="1"/>
  <c r="O25" i="14"/>
  <c r="P25" i="14" s="1"/>
  <c r="Q25" i="14" s="1"/>
  <c r="W177" i="27" s="1"/>
  <c r="O24" i="14"/>
  <c r="P24" i="14" s="1"/>
  <c r="Q24" i="14" s="1"/>
  <c r="W176" i="27" s="1"/>
  <c r="O23" i="14"/>
  <c r="P23" i="14" s="1"/>
  <c r="Q23" i="14" s="1"/>
  <c r="W175" i="27" s="1"/>
  <c r="O22" i="14"/>
  <c r="P22" i="14" s="1"/>
  <c r="Q22" i="14" s="1"/>
  <c r="W174" i="27" s="1"/>
  <c r="O21" i="14"/>
  <c r="P21" i="14" s="1"/>
  <c r="Q21" i="14" s="1"/>
  <c r="W173" i="27" s="1"/>
  <c r="O20" i="14"/>
  <c r="P20" i="14" s="1"/>
  <c r="Q20" i="14" s="1"/>
  <c r="W172" i="27" s="1"/>
  <c r="O19" i="14"/>
  <c r="P19" i="14" s="1"/>
  <c r="Q19" i="14" s="1"/>
  <c r="W171" i="27" s="1"/>
  <c r="O18" i="14"/>
  <c r="P18" i="14" s="1"/>
  <c r="Q18" i="14" s="1"/>
  <c r="W170" i="27" s="1"/>
  <c r="O17" i="14"/>
  <c r="P17" i="14" s="1"/>
  <c r="Q17" i="14" s="1"/>
  <c r="W169" i="27" s="1"/>
  <c r="P16" i="14"/>
  <c r="Q16" i="14" s="1"/>
  <c r="W168" i="27" s="1"/>
  <c r="O16" i="14"/>
  <c r="O15" i="14"/>
  <c r="P15" i="14" s="1"/>
  <c r="Q15" i="14" s="1"/>
  <c r="W167" i="27" s="1"/>
  <c r="O14" i="14"/>
  <c r="P14" i="14" s="1"/>
  <c r="Q14" i="14" s="1"/>
  <c r="W166" i="27" s="1"/>
  <c r="O13" i="14"/>
  <c r="P13" i="14" s="1"/>
  <c r="Q13" i="14" s="1"/>
  <c r="W165" i="27" s="1"/>
  <c r="O12" i="14"/>
  <c r="P12" i="14" s="1"/>
  <c r="Q12" i="14" s="1"/>
  <c r="W164" i="27" s="1"/>
  <c r="O11" i="14"/>
  <c r="P11" i="14" s="1"/>
  <c r="Q11" i="14" s="1"/>
  <c r="W163" i="27" s="1"/>
  <c r="O10" i="14"/>
  <c r="P10" i="14" s="1"/>
  <c r="Q10" i="14" s="1"/>
  <c r="W162" i="27" s="1"/>
  <c r="O9" i="14"/>
  <c r="P9" i="14" s="1"/>
  <c r="Q9" i="14" s="1"/>
  <c r="W161" i="27" s="1"/>
  <c r="O8" i="14"/>
  <c r="P8" i="14" s="1"/>
  <c r="Q8" i="14" s="1"/>
  <c r="W160" i="27" s="1"/>
  <c r="L14" i="12"/>
  <c r="M14" i="12" s="1"/>
  <c r="W154" i="27" s="1"/>
  <c r="K14" i="12"/>
  <c r="K13" i="12"/>
  <c r="L13" i="12" s="1"/>
  <c r="M13" i="12" s="1"/>
  <c r="W153" i="27" s="1"/>
  <c r="K12" i="12"/>
  <c r="L12" i="12" s="1"/>
  <c r="M12" i="12" s="1"/>
  <c r="W152" i="27" s="1"/>
  <c r="K11" i="12"/>
  <c r="L11" i="12" s="1"/>
  <c r="M11" i="12" s="1"/>
  <c r="W151" i="27" s="1"/>
  <c r="K10" i="12"/>
  <c r="L10" i="12" s="1"/>
  <c r="M10" i="12" s="1"/>
  <c r="W150" i="27" s="1"/>
  <c r="K9" i="12"/>
  <c r="L9" i="12" s="1"/>
  <c r="M9" i="12" s="1"/>
  <c r="W149" i="27" s="1"/>
  <c r="K8" i="12"/>
  <c r="L8" i="12" s="1"/>
  <c r="M8" i="12" s="1"/>
  <c r="W148" i="27" s="1"/>
  <c r="L10" i="11"/>
  <c r="M10" i="11" s="1"/>
  <c r="N10" i="11" s="1"/>
  <c r="W146" i="27" s="1"/>
  <c r="L9" i="11"/>
  <c r="M9" i="11" s="1"/>
  <c r="N9" i="11" s="1"/>
  <c r="W145" i="27" s="1"/>
  <c r="L8" i="11"/>
  <c r="M8" i="11" s="1"/>
  <c r="N8" i="11" s="1"/>
  <c r="W144" i="27" s="1"/>
  <c r="K11" i="10"/>
  <c r="L11" i="10" s="1"/>
  <c r="M11" i="10" s="1"/>
  <c r="W142" i="27" s="1"/>
  <c r="K10" i="10"/>
  <c r="L10" i="10" s="1"/>
  <c r="M10" i="10" s="1"/>
  <c r="W141" i="27" s="1"/>
  <c r="K9" i="10"/>
  <c r="L9" i="10" s="1"/>
  <c r="M9" i="10" s="1"/>
  <c r="W140" i="27" s="1"/>
  <c r="K8" i="10"/>
  <c r="L8" i="10" s="1"/>
  <c r="M8" i="10" s="1"/>
  <c r="W139" i="27" s="1"/>
  <c r="L10" i="9"/>
  <c r="M10" i="9" s="1"/>
  <c r="N10" i="9" s="1"/>
  <c r="W137" i="27" s="1"/>
  <c r="L9" i="9"/>
  <c r="M9" i="9" s="1"/>
  <c r="N9" i="9" s="1"/>
  <c r="W136" i="27" s="1"/>
  <c r="L8" i="9"/>
  <c r="M8" i="9" s="1"/>
  <c r="N8" i="9" s="1"/>
  <c r="W135" i="27" s="1"/>
  <c r="L15" i="8"/>
  <c r="M15" i="8" s="1"/>
  <c r="N15" i="8" s="1"/>
  <c r="W133" i="27" s="1"/>
  <c r="L14" i="8"/>
  <c r="M14" i="8" s="1"/>
  <c r="N14" i="8" s="1"/>
  <c r="W132" i="27" s="1"/>
  <c r="L13" i="8"/>
  <c r="M13" i="8" s="1"/>
  <c r="N13" i="8" s="1"/>
  <c r="W131" i="27" s="1"/>
  <c r="M12" i="8"/>
  <c r="N12" i="8" s="1"/>
  <c r="W130" i="27" s="1"/>
  <c r="L12" i="8"/>
  <c r="L11" i="8"/>
  <c r="M11" i="8" s="1"/>
  <c r="N11" i="8" s="1"/>
  <c r="W129" i="27" s="1"/>
  <c r="L10" i="8"/>
  <c r="M10" i="8" s="1"/>
  <c r="N10" i="8" s="1"/>
  <c r="W128" i="27" s="1"/>
  <c r="L9" i="8"/>
  <c r="M9" i="8" s="1"/>
  <c r="N9" i="8" s="1"/>
  <c r="W127" i="27" s="1"/>
  <c r="L8" i="8"/>
  <c r="M8" i="8" s="1"/>
  <c r="N8" i="8" s="1"/>
  <c r="W126" i="27" s="1"/>
  <c r="L11" i="6"/>
  <c r="M11" i="6" s="1"/>
  <c r="N11" i="6" s="1"/>
  <c r="W124" i="27" s="1"/>
  <c r="L10" i="6"/>
  <c r="M10" i="6" s="1"/>
  <c r="N10" i="6" s="1"/>
  <c r="W123" i="27" s="1"/>
  <c r="L9" i="6"/>
  <c r="M9" i="6" s="1"/>
  <c r="N9" i="6" s="1"/>
  <c r="W122" i="27" s="1"/>
  <c r="L8" i="6"/>
  <c r="M8" i="6" s="1"/>
  <c r="N8" i="6" s="1"/>
  <c r="W121" i="27" s="1"/>
  <c r="L23" i="7"/>
  <c r="M23" i="7" s="1"/>
  <c r="N23" i="7" s="1"/>
  <c r="W119" i="27" s="1"/>
  <c r="L22" i="7"/>
  <c r="M22" i="7" s="1"/>
  <c r="N22" i="7" s="1"/>
  <c r="W118" i="27" s="1"/>
  <c r="L21" i="7"/>
  <c r="M21" i="7" s="1"/>
  <c r="N21" i="7" s="1"/>
  <c r="W117" i="27" s="1"/>
  <c r="L20" i="7"/>
  <c r="M20" i="7" s="1"/>
  <c r="N20" i="7" s="1"/>
  <c r="W116" i="27" s="1"/>
  <c r="N19" i="7"/>
  <c r="W115" i="27" s="1"/>
  <c r="L18" i="7"/>
  <c r="M18" i="7" s="1"/>
  <c r="N18" i="7" s="1"/>
  <c r="W114" i="27" s="1"/>
  <c r="L17" i="7"/>
  <c r="M17" i="7" s="1"/>
  <c r="N17" i="7" s="1"/>
  <c r="W113" i="27" s="1"/>
  <c r="M16" i="7"/>
  <c r="N16" i="7" s="1"/>
  <c r="W112" i="27" s="1"/>
  <c r="L16" i="7"/>
  <c r="L15" i="7"/>
  <c r="M15" i="7" s="1"/>
  <c r="N15" i="7" s="1"/>
  <c r="W111" i="27" s="1"/>
  <c r="L14" i="7"/>
  <c r="M14" i="7" s="1"/>
  <c r="N14" i="7" s="1"/>
  <c r="W110" i="27" s="1"/>
  <c r="L13" i="7"/>
  <c r="M13" i="7" s="1"/>
  <c r="N13" i="7" s="1"/>
  <c r="W109" i="27" s="1"/>
  <c r="L12" i="7"/>
  <c r="M12" i="7" s="1"/>
  <c r="N12" i="7" s="1"/>
  <c r="W108" i="27" s="1"/>
  <c r="L11" i="7"/>
  <c r="M11" i="7" s="1"/>
  <c r="N11" i="7" s="1"/>
  <c r="W107" i="27" s="1"/>
  <c r="L10" i="7"/>
  <c r="M10" i="7" s="1"/>
  <c r="N10" i="7" s="1"/>
  <c r="W106" i="27" s="1"/>
  <c r="L9" i="7"/>
  <c r="M9" i="7" s="1"/>
  <c r="N9" i="7" s="1"/>
  <c r="W105" i="27" s="1"/>
  <c r="L8" i="7"/>
  <c r="M8" i="7" s="1"/>
  <c r="N8" i="7" s="1"/>
  <c r="W104" i="27" s="1"/>
  <c r="T36" i="4" l="1"/>
  <c r="U36" i="4" s="1"/>
  <c r="V36" i="4" s="1"/>
  <c r="W102" i="27" s="1"/>
  <c r="T35" i="4"/>
  <c r="U35" i="4" s="1"/>
  <c r="V35" i="4" s="1"/>
  <c r="W101" i="27" s="1"/>
  <c r="T34" i="4"/>
  <c r="U34" i="4" s="1"/>
  <c r="V34" i="4" s="1"/>
  <c r="W100" i="27" s="1"/>
  <c r="T33" i="4"/>
  <c r="U33" i="4" s="1"/>
  <c r="V33" i="4" s="1"/>
  <c r="W99" i="27" s="1"/>
  <c r="T32" i="4"/>
  <c r="U32" i="4" s="1"/>
  <c r="V32" i="4" s="1"/>
  <c r="W98" i="27" s="1"/>
  <c r="U31" i="4"/>
  <c r="V31" i="4" s="1"/>
  <c r="W97" i="27" s="1"/>
  <c r="T31" i="4"/>
  <c r="T30" i="4"/>
  <c r="U30" i="4" s="1"/>
  <c r="V30" i="4" s="1"/>
  <c r="W96" i="27" s="1"/>
  <c r="T29" i="4"/>
  <c r="U29" i="4" s="1"/>
  <c r="V29" i="4" s="1"/>
  <c r="W95" i="27" s="1"/>
  <c r="T28" i="4"/>
  <c r="U28" i="4" s="1"/>
  <c r="V28" i="4" s="1"/>
  <c r="W94" i="27" s="1"/>
  <c r="T27" i="4"/>
  <c r="U27" i="4" s="1"/>
  <c r="V27" i="4" s="1"/>
  <c r="W93" i="27" s="1"/>
  <c r="T26" i="4"/>
  <c r="U26" i="4" s="1"/>
  <c r="V26" i="4" s="1"/>
  <c r="W92" i="27" s="1"/>
  <c r="U25" i="4"/>
  <c r="V25" i="4" s="1"/>
  <c r="W91" i="27" s="1"/>
  <c r="T25" i="4"/>
  <c r="T24" i="4"/>
  <c r="U24" i="4" s="1"/>
  <c r="V24" i="4" s="1"/>
  <c r="W90" i="27" s="1"/>
  <c r="T23" i="4"/>
  <c r="U23" i="4" s="1"/>
  <c r="V23" i="4" s="1"/>
  <c r="W89" i="27" s="1"/>
  <c r="T22" i="4"/>
  <c r="U22" i="4" s="1"/>
  <c r="V22" i="4" s="1"/>
  <c r="W88" i="27" s="1"/>
  <c r="T21" i="4"/>
  <c r="U21" i="4" s="1"/>
  <c r="V21" i="4" s="1"/>
  <c r="W87" i="27" s="1"/>
  <c r="T20" i="4"/>
  <c r="U20" i="4" s="1"/>
  <c r="V20" i="4" s="1"/>
  <c r="W86" i="27" s="1"/>
  <c r="U19" i="4"/>
  <c r="V19" i="4" s="1"/>
  <c r="W85" i="27" s="1"/>
  <c r="T19" i="4"/>
  <c r="T18" i="4"/>
  <c r="U18" i="4" s="1"/>
  <c r="V18" i="4" s="1"/>
  <c r="W84" i="27" s="1"/>
  <c r="T17" i="4"/>
  <c r="U17" i="4" s="1"/>
  <c r="V17" i="4" s="1"/>
  <c r="W83" i="27" s="1"/>
  <c r="T16" i="4"/>
  <c r="U16" i="4" s="1"/>
  <c r="V16" i="4" s="1"/>
  <c r="W82" i="27" s="1"/>
  <c r="U15" i="4"/>
  <c r="V15" i="4" s="1"/>
  <c r="W81" i="27" s="1"/>
  <c r="T15" i="4"/>
  <c r="T14" i="4"/>
  <c r="U14" i="4" s="1"/>
  <c r="V14" i="4" s="1"/>
  <c r="W80" i="27" s="1"/>
  <c r="T13" i="4"/>
  <c r="U13" i="4" s="1"/>
  <c r="V13" i="4" s="1"/>
  <c r="W79" i="27" s="1"/>
  <c r="T12" i="4"/>
  <c r="U12" i="4" s="1"/>
  <c r="V12" i="4" s="1"/>
  <c r="W78" i="27" s="1"/>
  <c r="T11" i="4"/>
  <c r="U11" i="4" s="1"/>
  <c r="V11" i="4" s="1"/>
  <c r="W77" i="27" s="1"/>
  <c r="T10" i="4"/>
  <c r="U10" i="4" s="1"/>
  <c r="V10" i="4" s="1"/>
  <c r="W76" i="27" s="1"/>
  <c r="U9" i="4"/>
  <c r="V9" i="4" s="1"/>
  <c r="W75" i="27" s="1"/>
  <c r="T9" i="4"/>
  <c r="T8" i="4"/>
  <c r="U8" i="4" s="1"/>
  <c r="V8" i="4" s="1"/>
  <c r="W74" i="27" s="1"/>
  <c r="N40" i="5"/>
  <c r="O40" i="5" s="1"/>
  <c r="P40" i="5" s="1"/>
  <c r="N39" i="5"/>
  <c r="O39" i="5" s="1"/>
  <c r="P39" i="5" s="1"/>
  <c r="N38" i="5"/>
  <c r="O38" i="5" s="1"/>
  <c r="P38" i="5" s="1"/>
  <c r="N37" i="5"/>
  <c r="O37" i="5" s="1"/>
  <c r="P37" i="5" s="1"/>
  <c r="N36" i="5"/>
  <c r="O36" i="5" s="1"/>
  <c r="P36" i="5" s="1"/>
  <c r="O35" i="5"/>
  <c r="P35" i="5" s="1"/>
  <c r="N35" i="5"/>
  <c r="N34" i="5"/>
  <c r="O34" i="5" s="1"/>
  <c r="P34" i="5" s="1"/>
  <c r="N33" i="5"/>
  <c r="O33" i="5" s="1"/>
  <c r="P33" i="5" s="1"/>
  <c r="N32" i="5"/>
  <c r="O32" i="5" s="1"/>
  <c r="P32" i="5" s="1"/>
  <c r="N31" i="5"/>
  <c r="O31" i="5" s="1"/>
  <c r="P31" i="5" s="1"/>
  <c r="N30" i="5"/>
  <c r="O30" i="5" s="1"/>
  <c r="P30" i="5" s="1"/>
  <c r="N29" i="5"/>
  <c r="O29" i="5" s="1"/>
  <c r="P29" i="5" s="1"/>
  <c r="N28" i="5"/>
  <c r="O28" i="5" s="1"/>
  <c r="P28" i="5" s="1"/>
  <c r="N27" i="5"/>
  <c r="O27" i="5" s="1"/>
  <c r="P27" i="5" s="1"/>
  <c r="N26" i="5"/>
  <c r="O26" i="5" s="1"/>
  <c r="P26" i="5" s="1"/>
  <c r="N25" i="5"/>
  <c r="O25" i="5" s="1"/>
  <c r="P25" i="5" s="1"/>
  <c r="N24" i="5"/>
  <c r="O24" i="5" s="1"/>
  <c r="P24" i="5" s="1"/>
  <c r="N23" i="5"/>
  <c r="O23" i="5" s="1"/>
  <c r="P23" i="5" s="1"/>
  <c r="N22" i="5"/>
  <c r="O22" i="5" s="1"/>
  <c r="P22" i="5" s="1"/>
  <c r="N21" i="5"/>
  <c r="O21" i="5" s="1"/>
  <c r="P21" i="5" s="1"/>
  <c r="N20" i="5"/>
  <c r="O20" i="5" s="1"/>
  <c r="P20" i="5" s="1"/>
  <c r="O19" i="5"/>
  <c r="P19" i="5" s="1"/>
  <c r="N19" i="5"/>
  <c r="N18" i="5"/>
  <c r="O18" i="5" s="1"/>
  <c r="P18" i="5" s="1"/>
  <c r="N17" i="5"/>
  <c r="O17" i="5" s="1"/>
  <c r="P17" i="5" s="1"/>
  <c r="N16" i="5"/>
  <c r="O16" i="5" s="1"/>
  <c r="P16" i="5" s="1"/>
  <c r="W72" i="27" s="1"/>
  <c r="N15" i="5"/>
  <c r="O15" i="5" s="1"/>
  <c r="P15" i="5" s="1"/>
  <c r="W71" i="27" s="1"/>
  <c r="N14" i="5"/>
  <c r="O14" i="5" s="1"/>
  <c r="P14" i="5" s="1"/>
  <c r="W70" i="27" s="1"/>
  <c r="N13" i="5"/>
  <c r="O13" i="5" s="1"/>
  <c r="P13" i="5" s="1"/>
  <c r="W69" i="27" s="1"/>
  <c r="N12" i="5"/>
  <c r="O12" i="5" s="1"/>
  <c r="P12" i="5" s="1"/>
  <c r="W68" i="27" s="1"/>
  <c r="N11" i="5"/>
  <c r="O11" i="5" s="1"/>
  <c r="P11" i="5" s="1"/>
  <c r="W67" i="27" s="1"/>
  <c r="N10" i="5"/>
  <c r="O10" i="5" s="1"/>
  <c r="P10" i="5" s="1"/>
  <c r="W66" i="27" s="1"/>
  <c r="N9" i="5"/>
  <c r="O9" i="5" s="1"/>
  <c r="P9" i="5" s="1"/>
  <c r="W65" i="27" s="1"/>
  <c r="N8" i="5"/>
  <c r="O8" i="5" s="1"/>
  <c r="P8" i="5" s="1"/>
  <c r="W64" i="27" s="1"/>
  <c r="R4" i="5"/>
  <c r="L14" i="3"/>
  <c r="M14" i="3" s="1"/>
  <c r="N14" i="3" s="1"/>
  <c r="W62" i="27" s="1"/>
  <c r="L13" i="3"/>
  <c r="M13" i="3" s="1"/>
  <c r="N13" i="3" s="1"/>
  <c r="W61" i="27" s="1"/>
  <c r="L12" i="3"/>
  <c r="M12" i="3" s="1"/>
  <c r="N12" i="3" s="1"/>
  <c r="W60" i="27" s="1"/>
  <c r="L11" i="3"/>
  <c r="M11" i="3" s="1"/>
  <c r="N11" i="3" s="1"/>
  <c r="W59" i="27" s="1"/>
  <c r="L10" i="3"/>
  <c r="M10" i="3" s="1"/>
  <c r="N10" i="3" s="1"/>
  <c r="W58" i="27" s="1"/>
  <c r="L9" i="3"/>
  <c r="M9" i="3" s="1"/>
  <c r="N9" i="3" s="1"/>
  <c r="W57" i="27" s="1"/>
  <c r="M8" i="3"/>
  <c r="N8" i="3" s="1"/>
  <c r="W56" i="27" s="1"/>
  <c r="L8" i="3"/>
  <c r="P26" i="2"/>
  <c r="Q26" i="2" s="1"/>
  <c r="R26" i="2" s="1"/>
  <c r="W54" i="27" s="1"/>
  <c r="P25" i="2"/>
  <c r="Q25" i="2" s="1"/>
  <c r="R25" i="2" s="1"/>
  <c r="W53" i="27" s="1"/>
  <c r="P24" i="2"/>
  <c r="Q24" i="2" s="1"/>
  <c r="R24" i="2" s="1"/>
  <c r="W52" i="27" s="1"/>
  <c r="P23" i="2"/>
  <c r="Q23" i="2" s="1"/>
  <c r="R23" i="2" s="1"/>
  <c r="W51" i="27" s="1"/>
  <c r="P22" i="2"/>
  <c r="Q22" i="2" s="1"/>
  <c r="R22" i="2" s="1"/>
  <c r="W50" i="27" s="1"/>
  <c r="P21" i="2"/>
  <c r="Q21" i="2" s="1"/>
  <c r="R21" i="2" s="1"/>
  <c r="W49" i="27" s="1"/>
  <c r="P20" i="2"/>
  <c r="Q20" i="2" s="1"/>
  <c r="R20" i="2" s="1"/>
  <c r="W48" i="27" s="1"/>
  <c r="P19" i="2"/>
  <c r="Q19" i="2" s="1"/>
  <c r="R19" i="2" s="1"/>
  <c r="W47" i="27" s="1"/>
  <c r="P18" i="2"/>
  <c r="Q18" i="2" s="1"/>
  <c r="R18" i="2" s="1"/>
  <c r="W46" i="27" s="1"/>
  <c r="P17" i="2"/>
  <c r="Q17" i="2" s="1"/>
  <c r="R17" i="2" s="1"/>
  <c r="W45" i="27" s="1"/>
  <c r="P16" i="2"/>
  <c r="Q16" i="2" s="1"/>
  <c r="R16" i="2" s="1"/>
  <c r="W44" i="27" s="1"/>
  <c r="P15" i="2"/>
  <c r="Q15" i="2" s="1"/>
  <c r="R15" i="2" s="1"/>
  <c r="W43" i="27" s="1"/>
  <c r="P14" i="2"/>
  <c r="Q14" i="2" s="1"/>
  <c r="R14" i="2" s="1"/>
  <c r="W42" i="27" s="1"/>
  <c r="P13" i="2"/>
  <c r="Q13" i="2" s="1"/>
  <c r="R13" i="2" s="1"/>
  <c r="W41" i="27" s="1"/>
  <c r="P12" i="2"/>
  <c r="Q12" i="2" s="1"/>
  <c r="R12" i="2" s="1"/>
  <c r="W40" i="27" s="1"/>
  <c r="P11" i="2"/>
  <c r="Q11" i="2" s="1"/>
  <c r="R11" i="2" s="1"/>
  <c r="W39" i="27" s="1"/>
  <c r="P10" i="2"/>
  <c r="Q10" i="2" s="1"/>
  <c r="R10" i="2" s="1"/>
  <c r="W38" i="27" s="1"/>
  <c r="P9" i="2"/>
  <c r="Q9" i="2" s="1"/>
  <c r="R9" i="2" s="1"/>
  <c r="W37" i="27" s="1"/>
  <c r="P8" i="2"/>
  <c r="Q8" i="2" s="1"/>
  <c r="R8" i="2" s="1"/>
  <c r="W36" i="27" s="1"/>
  <c r="L17" i="25" l="1"/>
  <c r="M17" i="25" s="1"/>
  <c r="N17" i="25" s="1"/>
  <c r="L16" i="25"/>
  <c r="M16" i="25" s="1"/>
  <c r="N16" i="25" s="1"/>
  <c r="L15" i="25"/>
  <c r="M15" i="25" s="1"/>
  <c r="N15" i="25" s="1"/>
  <c r="L14" i="25"/>
  <c r="M14" i="25" s="1"/>
  <c r="N14" i="25" s="1"/>
  <c r="L13" i="25"/>
  <c r="M13" i="25" s="1"/>
  <c r="N13" i="25" s="1"/>
  <c r="L12" i="25"/>
  <c r="M12" i="25" s="1"/>
  <c r="N12" i="25" s="1"/>
  <c r="L11" i="25"/>
  <c r="M11" i="25" s="1"/>
  <c r="N11" i="25" s="1"/>
  <c r="L10" i="25"/>
  <c r="M10" i="25" s="1"/>
  <c r="N10" i="25" s="1"/>
  <c r="L9" i="25"/>
  <c r="M9" i="25" s="1"/>
  <c r="N9" i="25" s="1"/>
  <c r="L8" i="25"/>
  <c r="M8" i="25" s="1"/>
  <c r="N8" i="25" s="1"/>
  <c r="L33" i="1" l="1"/>
  <c r="M33" i="1" s="1"/>
  <c r="N33" i="1" s="1"/>
  <c r="W34" i="27" s="1"/>
  <c r="L32" i="1"/>
  <c r="M32" i="1" s="1"/>
  <c r="N32" i="1" s="1"/>
  <c r="W33" i="27" s="1"/>
  <c r="L31" i="1"/>
  <c r="M31" i="1" s="1"/>
  <c r="N31" i="1" s="1"/>
  <c r="W32" i="27" s="1"/>
  <c r="L30" i="1"/>
  <c r="M30" i="1" s="1"/>
  <c r="N30" i="1" s="1"/>
  <c r="W31" i="27" s="1"/>
  <c r="L29" i="1"/>
  <c r="M29" i="1" s="1"/>
  <c r="N29" i="1" s="1"/>
  <c r="W30" i="27" s="1"/>
  <c r="L28" i="1"/>
  <c r="M28" i="1" s="1"/>
  <c r="N28" i="1" s="1"/>
  <c r="W29" i="27" s="1"/>
  <c r="L27" i="1"/>
  <c r="M27" i="1" s="1"/>
  <c r="N27" i="1" s="1"/>
  <c r="W28" i="27" s="1"/>
  <c r="L26" i="1"/>
  <c r="M26" i="1" s="1"/>
  <c r="N26" i="1" s="1"/>
  <c r="W27" i="27" s="1"/>
  <c r="L25" i="1"/>
  <c r="M25" i="1" s="1"/>
  <c r="N25" i="1" s="1"/>
  <c r="W26" i="27" s="1"/>
  <c r="L24" i="1"/>
  <c r="M24" i="1" s="1"/>
  <c r="N24" i="1" s="1"/>
  <c r="W25" i="27" s="1"/>
  <c r="L23" i="1"/>
  <c r="M23" i="1" s="1"/>
  <c r="N23" i="1" s="1"/>
  <c r="W24" i="27" s="1"/>
  <c r="L22" i="1"/>
  <c r="M22" i="1" s="1"/>
  <c r="N22" i="1" s="1"/>
  <c r="W23" i="27" s="1"/>
  <c r="L21" i="1"/>
  <c r="M21" i="1" s="1"/>
  <c r="N21" i="1" s="1"/>
  <c r="W22" i="27" s="1"/>
  <c r="L20" i="1"/>
  <c r="M20" i="1" s="1"/>
  <c r="N20" i="1" s="1"/>
  <c r="W21" i="27" s="1"/>
  <c r="L19" i="1"/>
  <c r="M19" i="1" s="1"/>
  <c r="N19" i="1" s="1"/>
  <c r="W20" i="27" s="1"/>
  <c r="L18" i="1"/>
  <c r="M18" i="1" s="1"/>
  <c r="N18" i="1" s="1"/>
  <c r="W19" i="27" s="1"/>
  <c r="L17" i="1"/>
  <c r="M17" i="1" s="1"/>
  <c r="N17" i="1" s="1"/>
  <c r="W18" i="27" s="1"/>
  <c r="L16" i="1"/>
  <c r="M16" i="1" s="1"/>
  <c r="N16" i="1" s="1"/>
  <c r="W17" i="27" s="1"/>
  <c r="L15" i="1"/>
  <c r="M15" i="1" s="1"/>
  <c r="N15" i="1" s="1"/>
  <c r="W16" i="27" s="1"/>
  <c r="L14" i="1"/>
  <c r="M14" i="1" s="1"/>
  <c r="N14" i="1" s="1"/>
  <c r="W15" i="27" s="1"/>
  <c r="L13" i="1"/>
  <c r="M13" i="1" s="1"/>
  <c r="N13" i="1" s="1"/>
  <c r="W14" i="27" s="1"/>
  <c r="L12" i="1"/>
  <c r="M12" i="1" s="1"/>
  <c r="N12" i="1" s="1"/>
  <c r="W13" i="27" s="1"/>
  <c r="L11" i="1"/>
  <c r="M11" i="1" s="1"/>
  <c r="N11" i="1" s="1"/>
  <c r="W12" i="27" s="1"/>
  <c r="L10" i="1"/>
  <c r="M10" i="1" s="1"/>
  <c r="N10" i="1" s="1"/>
  <c r="W11" i="27" s="1"/>
  <c r="L9" i="1"/>
  <c r="M9" i="1" s="1"/>
  <c r="N9" i="1" s="1"/>
  <c r="W10" i="27" s="1"/>
  <c r="L8" i="1"/>
  <c r="M8" i="1" s="1"/>
  <c r="N8" i="1" s="1"/>
  <c r="W9" i="27" s="1"/>
  <c r="P4" i="1"/>
  <c r="A291" i="27" l="1"/>
  <c r="A292" i="27"/>
  <c r="A293" i="27"/>
  <c r="A286" i="27"/>
  <c r="A287" i="27"/>
  <c r="A288" i="27"/>
  <c r="A289" i="27"/>
  <c r="A290" i="27"/>
  <c r="A279" i="27"/>
  <c r="A280" i="27"/>
  <c r="A281" i="27"/>
  <c r="A282" i="27"/>
  <c r="A283" i="27"/>
  <c r="A284" i="27"/>
  <c r="A285" i="27"/>
  <c r="A273" i="27"/>
  <c r="A274" i="27"/>
  <c r="A275" i="27"/>
  <c r="A276" i="27"/>
  <c r="A277" i="27"/>
  <c r="A278" i="27"/>
</calcChain>
</file>

<file path=xl/comments1.xml><?xml version="1.0" encoding="utf-8"?>
<comments xmlns="http://schemas.openxmlformats.org/spreadsheetml/2006/main">
  <authors>
    <author>Yen-TCHC</author>
  </authors>
  <commentList>
    <comment ref="D29" authorId="0" shapeId="0">
      <text>
        <r>
          <rPr>
            <b/>
            <sz val="9"/>
            <color indexed="81"/>
            <rFont val="Tahoma"/>
            <family val="2"/>
          </rPr>
          <t>Nhiệm vụ này có 05 nguwoif thực hiện</t>
        </r>
        <r>
          <rPr>
            <sz val="9"/>
            <color indexed="81"/>
            <rFont val="Tahoma"/>
            <family val="2"/>
          </rPr>
          <t xml:space="preserve">
</t>
        </r>
      </text>
    </comment>
  </commentList>
</comments>
</file>

<file path=xl/comments2.xml><?xml version="1.0" encoding="utf-8"?>
<comments xmlns="http://schemas.openxmlformats.org/spreadsheetml/2006/main">
  <authors>
    <author>Yen-TCHC</author>
    <author>Admin</author>
  </authors>
  <commentList>
    <comment ref="E7" authorId="0" shapeId="0">
      <text>
        <r>
          <rPr>
            <b/>
            <sz val="9"/>
            <color indexed="81"/>
            <rFont val="Tahoma"/>
            <family val="2"/>
          </rPr>
          <t>Tham gia hội thi văn nghệ/văn nghệ ngày Giỗ Tổ (Hội thi văn nghệ cấp Trường 2%, văn nghệ Giỗ Tổ 1%)</t>
        </r>
        <r>
          <rPr>
            <sz val="9"/>
            <color indexed="81"/>
            <rFont val="Tahoma"/>
            <family val="2"/>
          </rPr>
          <t xml:space="preserve">
</t>
        </r>
      </text>
    </comment>
    <comment ref="F7" authorId="0" shapeId="0">
      <text>
        <r>
          <rPr>
            <b/>
            <sz val="9"/>
            <color indexed="81"/>
            <rFont val="Tahoma"/>
            <family val="2"/>
          </rPr>
          <t>Tham gia hội thao, hội thi cụm công đoàn/khối thi đua (Mỗi nhiệm vụ 1%)</t>
        </r>
      </text>
    </comment>
    <comment ref="G7" authorId="0" shapeId="0">
      <text>
        <r>
          <rPr>
            <b/>
            <sz val="9"/>
            <color indexed="81"/>
            <rFont val="Tahoma"/>
            <family val="2"/>
          </rPr>
          <t>Tham gia tuyển sinh trực tuyến (live stream)/hỗ trợ hội thi thiết bị đào tạo tự làm (Mỗi nhiệm vụ 2%)</t>
        </r>
      </text>
    </comment>
    <comment ref="H7" authorId="0" shapeId="0">
      <text>
        <r>
          <rPr>
            <b/>
            <sz val="9"/>
            <color indexed="81"/>
            <rFont val="Tahoma"/>
            <family val="2"/>
          </rPr>
          <t>Thực hiện (Tham gia, chuẩn bị) đón các Đoàn đến tham quan Trường</t>
        </r>
        <r>
          <rPr>
            <sz val="9"/>
            <color indexed="81"/>
            <rFont val="Tahoma"/>
            <family val="2"/>
          </rPr>
          <t xml:space="preserve">
</t>
        </r>
      </text>
    </comment>
    <comment ref="I7" authorId="0" shapeId="0">
      <text>
        <r>
          <rPr>
            <b/>
            <sz val="9"/>
            <color indexed="81"/>
            <rFont val="Tahoma"/>
            <family val="2"/>
          </rPr>
          <t>Tham gia xây dựng quy trình làm việc, viết dự án (01 quy trình, 2 dự án, 01 kế hoạch tổ chức Hội thi ý tưởng quản trị Nhà trường thông minh), tham gia 1 sản phẩm được tính 2%.</t>
        </r>
        <r>
          <rPr>
            <sz val="9"/>
            <color indexed="81"/>
            <rFont val="Tahoma"/>
            <family val="2"/>
          </rPr>
          <t xml:space="preserve">
</t>
        </r>
      </text>
    </comment>
    <comment ref="J7" authorId="0" shapeId="0">
      <text>
        <r>
          <rPr>
            <b/>
            <sz val="9"/>
            <color indexed="81"/>
            <rFont val="Tahoma"/>
            <family val="2"/>
          </rPr>
          <t>Hỗ trợ đồng nghiệp nghỉ chế độ thai sản (2%)</t>
        </r>
        <r>
          <rPr>
            <sz val="9"/>
            <color indexed="81"/>
            <rFont val="Tahoma"/>
            <family val="2"/>
          </rPr>
          <t xml:space="preserve">
</t>
        </r>
      </text>
    </comment>
    <comment ref="K7" authorId="0" shapeId="0">
      <text>
        <r>
          <rPr>
            <b/>
            <sz val="9"/>
            <color indexed="81"/>
            <rFont val="Tahoma"/>
            <family val="2"/>
          </rPr>
          <t xml:space="preserve"> Hỗ trợ 3 đợt sinh hoạt khối thi đua (1%, thành viên Ban điều hành x2)</t>
        </r>
        <r>
          <rPr>
            <sz val="9"/>
            <color indexed="81"/>
            <rFont val="Tahoma"/>
            <family val="2"/>
          </rPr>
          <t xml:space="preserve">
</t>
        </r>
      </text>
    </comment>
    <comment ref="L7" authorId="0" shapeId="0">
      <text>
        <r>
          <rPr>
            <b/>
            <sz val="9"/>
            <color indexed="81"/>
            <rFont val="Tahoma"/>
            <family val="2"/>
          </rPr>
          <t>Thực hiện phân công làm ngoài giờ để hỗ trợ công công việc 2% (hồ sơ xin tăng chỉ tiêu đào tạo)</t>
        </r>
        <r>
          <rPr>
            <sz val="9"/>
            <color indexed="81"/>
            <rFont val="Tahoma"/>
            <family val="2"/>
          </rPr>
          <t xml:space="preserve">
</t>
        </r>
      </text>
    </comment>
    <comment ref="E198" authorId="1" shapeId="0">
      <text>
        <r>
          <rPr>
            <b/>
            <sz val="9"/>
            <color indexed="81"/>
            <rFont val="Tahoma"/>
            <family val="2"/>
          </rPr>
          <t>Ủng hội tiền cho hội thi Văn Nghệ</t>
        </r>
      </text>
    </comment>
  </commentList>
</comments>
</file>

<file path=xl/comments3.xml><?xml version="1.0" encoding="utf-8"?>
<comments xmlns="http://schemas.openxmlformats.org/spreadsheetml/2006/main">
  <authors>
    <author>Yen-TCHC</author>
  </authors>
  <commentList>
    <comment ref="D7" authorId="0" shapeId="0">
      <text>
        <r>
          <rPr>
            <b/>
            <sz val="9"/>
            <color indexed="81"/>
            <rFont val="Tahoma"/>
            <family val="2"/>
          </rPr>
          <t>Tham gia hội thi văn nghệ/văn nghệ ngày Giỗ Tổ (Hội thi văn nghệ cấp Trường 2%, văn nghệ Giỗ Tổ 1%)</t>
        </r>
        <r>
          <rPr>
            <sz val="9"/>
            <color indexed="81"/>
            <rFont val="Tahoma"/>
            <family val="2"/>
          </rPr>
          <t xml:space="preserve">
</t>
        </r>
      </text>
    </comment>
    <comment ref="E7" authorId="0" shapeId="0">
      <text>
        <r>
          <rPr>
            <b/>
            <sz val="9"/>
            <color indexed="81"/>
            <rFont val="Tahoma"/>
            <family val="2"/>
          </rPr>
          <t>Tham gia hội thao, hội thi cụm công đoàn/khối thi đua (Mỗi nhiệm vụ 1%)</t>
        </r>
      </text>
    </comment>
    <comment ref="F7" authorId="0" shapeId="0">
      <text>
        <r>
          <rPr>
            <b/>
            <sz val="9"/>
            <color indexed="81"/>
            <rFont val="Tahoma"/>
            <family val="2"/>
          </rPr>
          <t>Tham gia tuyển sinh trực tuyến (live stream)/hỗ trợ hội thi thiết bị đào tạo tự làm (Mỗi nhiệm vụ 2%)</t>
        </r>
      </text>
    </comment>
    <comment ref="G7" authorId="0" shapeId="0">
      <text>
        <r>
          <rPr>
            <b/>
            <sz val="9"/>
            <color indexed="81"/>
            <rFont val="Tahoma"/>
            <family val="2"/>
          </rPr>
          <t>Thực hiện (Tham gia, chuẩn bị) đón các Đoàn đến tham quan Trường</t>
        </r>
        <r>
          <rPr>
            <sz val="9"/>
            <color indexed="81"/>
            <rFont val="Tahoma"/>
            <family val="2"/>
          </rPr>
          <t xml:space="preserve">
</t>
        </r>
      </text>
    </comment>
    <comment ref="H7" authorId="0" shapeId="0">
      <text>
        <r>
          <rPr>
            <b/>
            <sz val="9"/>
            <color indexed="81"/>
            <rFont val="Tahoma"/>
            <family val="2"/>
          </rPr>
          <t>Tham gia xây dựng quy trình làm việc, viết dự án (01 quy trình, 2 dự án, 01 kế hoạch tổ chức Hội thi ý tưởng quản trị Nhà trường thông minh), tham gia 1 sản phẩm được tính 2%.</t>
        </r>
        <r>
          <rPr>
            <sz val="9"/>
            <color indexed="81"/>
            <rFont val="Tahoma"/>
            <family val="2"/>
          </rPr>
          <t xml:space="preserve">
</t>
        </r>
      </text>
    </comment>
    <comment ref="I7" authorId="0" shapeId="0">
      <text>
        <r>
          <rPr>
            <b/>
            <sz val="9"/>
            <color indexed="81"/>
            <rFont val="Tahoma"/>
            <family val="2"/>
          </rPr>
          <t>Hỗ trợ đồng nghiệp nghỉ chế độ thai sản (2%)</t>
        </r>
        <r>
          <rPr>
            <sz val="9"/>
            <color indexed="81"/>
            <rFont val="Tahoma"/>
            <family val="2"/>
          </rPr>
          <t xml:space="preserve">
</t>
        </r>
      </text>
    </comment>
    <comment ref="J7" authorId="0" shapeId="0">
      <text>
        <r>
          <rPr>
            <b/>
            <sz val="9"/>
            <color indexed="81"/>
            <rFont val="Tahoma"/>
            <family val="2"/>
          </rPr>
          <t xml:space="preserve"> Hỗ trợ 3 đợt sinh hoạt khối thi đua (1%, thành viên Ban điều hành x2)</t>
        </r>
        <r>
          <rPr>
            <sz val="9"/>
            <color indexed="81"/>
            <rFont val="Tahoma"/>
            <family val="2"/>
          </rPr>
          <t xml:space="preserve">
</t>
        </r>
      </text>
    </comment>
    <comment ref="K7" authorId="0" shapeId="0">
      <text>
        <r>
          <rPr>
            <b/>
            <sz val="9"/>
            <color indexed="81"/>
            <rFont val="Tahoma"/>
            <family val="2"/>
          </rPr>
          <t>Thực hiện phân công làm ngoài giờ để hỗ trợ công công việc 2% (hồ sơ xin tăng chỉ tiêu đào tạo)</t>
        </r>
        <r>
          <rPr>
            <sz val="9"/>
            <color indexed="81"/>
            <rFont val="Tahoma"/>
            <family val="2"/>
          </rPr>
          <t xml:space="preserve">
</t>
        </r>
      </text>
    </comment>
  </commentList>
</comments>
</file>

<file path=xl/comments4.xml><?xml version="1.0" encoding="utf-8"?>
<comments xmlns="http://schemas.openxmlformats.org/spreadsheetml/2006/main">
  <authors>
    <author>Yen-TCHC</author>
    <author>THIEN</author>
  </authors>
  <commentList>
    <comment ref="D7" authorId="0" shapeId="0">
      <text>
        <r>
          <rPr>
            <b/>
            <sz val="9"/>
            <color indexed="81"/>
            <rFont val="Tahoma"/>
            <family val="2"/>
          </rPr>
          <t xml:space="preserve">Tham gia hội thi văn nghệ/văn nghệ ngày Giỗ Tổ </t>
        </r>
        <r>
          <rPr>
            <sz val="9"/>
            <color indexed="81"/>
            <rFont val="Tahoma"/>
            <family val="2"/>
          </rPr>
          <t xml:space="preserve">
</t>
        </r>
      </text>
    </comment>
    <comment ref="E7" authorId="0" shapeId="0">
      <text>
        <r>
          <rPr>
            <b/>
            <sz val="9"/>
            <color indexed="81"/>
            <rFont val="Tahoma"/>
            <family val="2"/>
          </rPr>
          <t xml:space="preserve">Tham gia hội thao, hội thi cụm công đoàn/khối thi đua </t>
        </r>
        <r>
          <rPr>
            <sz val="9"/>
            <color indexed="81"/>
            <rFont val="Tahoma"/>
            <family val="2"/>
          </rPr>
          <t xml:space="preserve">
</t>
        </r>
      </text>
    </comment>
    <comment ref="F7" authorId="0" shapeId="0">
      <text>
        <r>
          <rPr>
            <b/>
            <sz val="9"/>
            <color indexed="81"/>
            <rFont val="Tahoma"/>
            <family val="2"/>
          </rPr>
          <t>Tham gia tuyển sinh trực tuyến (live stream)/hỗ trợ hội thi thiết bị đào tạo tự làm</t>
        </r>
        <r>
          <rPr>
            <sz val="9"/>
            <color indexed="81"/>
            <rFont val="Tahoma"/>
            <family val="2"/>
          </rPr>
          <t xml:space="preserve">
</t>
        </r>
      </text>
    </comment>
    <comment ref="G7" authorId="0" shapeId="0">
      <text>
        <r>
          <rPr>
            <b/>
            <sz val="9"/>
            <color indexed="81"/>
            <rFont val="Tahoma"/>
            <family val="2"/>
          </rPr>
          <t>Thực hiện (Tham gia, chuẩn bị) đón các Đoàn đến tham quan Trường</t>
        </r>
        <r>
          <rPr>
            <sz val="9"/>
            <color indexed="81"/>
            <rFont val="Tahoma"/>
            <family val="2"/>
          </rPr>
          <t xml:space="preserve">
</t>
        </r>
      </text>
    </comment>
    <comment ref="H7" authorId="0" shapeId="0">
      <text>
        <r>
          <rPr>
            <b/>
            <sz val="9"/>
            <color indexed="81"/>
            <rFont val="Tahoma"/>
            <family val="2"/>
          </rPr>
          <t>Tham gia trực quản lý HSSV ca 3 từ tháng 4 đến tháng 6 - 2019</t>
        </r>
        <r>
          <rPr>
            <sz val="9"/>
            <color indexed="81"/>
            <rFont val="Tahoma"/>
            <family val="2"/>
          </rPr>
          <t xml:space="preserve">
</t>
        </r>
      </text>
    </comment>
    <comment ref="I7" authorId="1" shapeId="0">
      <text>
        <r>
          <rPr>
            <b/>
            <sz val="9"/>
            <color indexed="81"/>
            <rFont val="Tahoma"/>
            <family val="2"/>
          </rPr>
          <t>Xây dựng Sổ tay Giáo dục định hướng năm 2019 của trường</t>
        </r>
        <r>
          <rPr>
            <sz val="9"/>
            <color indexed="81"/>
            <rFont val="Tahoma"/>
            <family val="2"/>
          </rPr>
          <t xml:space="preserve">
</t>
        </r>
      </text>
    </comment>
    <comment ref="J7" authorId="1" shapeId="0">
      <text>
        <r>
          <rPr>
            <b/>
            <sz val="9"/>
            <color indexed="81"/>
            <rFont val="Tahoma"/>
            <family val="2"/>
          </rPr>
          <t>Xây dựng dự thảo Bộ quy tắc ứng xử trong Trường</t>
        </r>
        <r>
          <rPr>
            <sz val="9"/>
            <color indexed="81"/>
            <rFont val="Tahoma"/>
            <family val="2"/>
          </rPr>
          <t xml:space="preserve">
</t>
        </r>
      </text>
    </comment>
    <comment ref="K7" authorId="1" shapeId="0">
      <text>
        <r>
          <rPr>
            <b/>
            <sz val="9"/>
            <color indexed="81"/>
            <rFont val="Tahoma"/>
            <family val="2"/>
          </rPr>
          <t>Xây dựng Kế hoạch hoạt động hè 2019 của trường; KH phòng chống bạo lực học đường của trường</t>
        </r>
        <r>
          <rPr>
            <sz val="9"/>
            <color indexed="81"/>
            <rFont val="Tahoma"/>
            <family val="2"/>
          </rPr>
          <t xml:space="preserve">
</t>
        </r>
      </text>
    </comment>
    <comment ref="L7" authorId="1" shapeId="0">
      <text>
        <r>
          <rPr>
            <b/>
            <sz val="9"/>
            <color indexed="81"/>
            <rFont val="Tahoma"/>
            <family val="2"/>
          </rPr>
          <t>Xây dựng kịch bản/ tổ chức họp/ thư ký cuộc họp đối thoại giữa Nhà trường với CB lớp, CB Đoàn ngày 12/4/2019</t>
        </r>
        <r>
          <rPr>
            <sz val="9"/>
            <color indexed="81"/>
            <rFont val="Tahoma"/>
            <family val="2"/>
          </rPr>
          <t xml:space="preserve">
</t>
        </r>
      </text>
    </comment>
    <comment ref="M7" authorId="1" shapeId="0">
      <text>
        <r>
          <rPr>
            <b/>
            <sz val="9"/>
            <color indexed="81"/>
            <rFont val="Tahoma"/>
            <family val="2"/>
          </rPr>
          <t>Xây dựng kịch bản/ tổ chức họp PHHS ngày 21/4/2019</t>
        </r>
        <r>
          <rPr>
            <sz val="9"/>
            <color indexed="81"/>
            <rFont val="Tahoma"/>
            <family val="2"/>
          </rPr>
          <t xml:space="preserve">
</t>
        </r>
      </text>
    </comment>
    <comment ref="N7" authorId="1" shapeId="0">
      <text>
        <r>
          <rPr>
            <b/>
            <sz val="9"/>
            <color indexed="81"/>
            <rFont val="Tahoma"/>
            <family val="2"/>
          </rPr>
          <t>Phối hợp TT. QHDN lập kế hoạch khảo sát SV thực tập tốt nghiệp + Đi thực tế doanh nghiệp</t>
        </r>
      </text>
    </comment>
    <comment ref="O7" authorId="1" shapeId="0">
      <text>
        <r>
          <rPr>
            <b/>
            <sz val="9"/>
            <color indexed="81"/>
            <rFont val="Tahoma"/>
            <family val="2"/>
          </rPr>
          <t>hỗ trợ tổ chức cho HSSV tham dự Lễ Giỗ tổ</t>
        </r>
      </text>
    </comment>
  </commentList>
</comments>
</file>

<file path=xl/comments5.xml><?xml version="1.0" encoding="utf-8"?>
<comments xmlns="http://schemas.openxmlformats.org/spreadsheetml/2006/main">
  <authors>
    <author>Yen-TCHC</author>
    <author>HD King</author>
    <author>user</author>
    <author>tham</author>
  </authors>
  <commentList>
    <comment ref="D7" authorId="0" shapeId="0">
      <text>
        <r>
          <rPr>
            <b/>
            <sz val="9"/>
            <color indexed="81"/>
            <rFont val="Tahoma"/>
            <family val="2"/>
          </rPr>
          <t xml:space="preserve">  Tham gia hội thi văn nghệ/văn nghệ ngày Giỗ Tổ (Hội thi văn nghệ cấp Trường
</t>
        </r>
      </text>
    </comment>
    <comment ref="E7" authorId="0" shapeId="0">
      <text>
        <r>
          <rPr>
            <b/>
            <sz val="9"/>
            <color indexed="81"/>
            <rFont val="Tahoma"/>
            <family val="2"/>
          </rPr>
          <t>Chỉ tham gia cổ vũ</t>
        </r>
      </text>
    </comment>
    <comment ref="F7" authorId="0" shapeId="0">
      <text/>
    </comment>
    <comment ref="G7" authorId="0" shapeId="0">
      <text>
        <r>
          <rPr>
            <b/>
            <sz val="9"/>
            <color indexed="81"/>
            <rFont val="Tahoma"/>
            <family val="2"/>
          </rPr>
          <t xml:space="preserve"> </t>
        </r>
      </text>
    </comment>
    <comment ref="H7" authorId="1" shapeId="0">
      <text/>
    </comment>
    <comment ref="I7" authorId="2" shapeId="0">
      <text/>
    </comment>
    <comment ref="J7" authorId="2" shapeId="0">
      <text>
        <r>
          <rPr>
            <b/>
            <sz val="9"/>
            <color indexed="81"/>
            <rFont val="Tahoma"/>
            <family val="2"/>
          </rPr>
          <t>user:</t>
        </r>
        <r>
          <rPr>
            <sz val="9"/>
            <color indexed="81"/>
            <rFont val="Tahoma"/>
            <family val="2"/>
          </rPr>
          <t xml:space="preserve">
</t>
        </r>
      </text>
    </comment>
    <comment ref="K7" authorId="2" shapeId="0">
      <text>
        <r>
          <rPr>
            <b/>
            <sz val="9"/>
            <color indexed="81"/>
            <rFont val="Tahoma"/>
            <family val="2"/>
          </rPr>
          <t>user:</t>
        </r>
        <r>
          <rPr>
            <sz val="9"/>
            <color indexed="81"/>
            <rFont val="Tahoma"/>
            <family val="2"/>
          </rPr>
          <t xml:space="preserve">
</t>
        </r>
      </text>
    </comment>
    <comment ref="L7" authorId="3" shapeId="0">
      <text>
        <r>
          <rPr>
            <sz val="9"/>
            <color indexed="81"/>
            <rFont val="Tahoma"/>
            <family val="2"/>
          </rPr>
          <t xml:space="preserve">
</t>
        </r>
      </text>
    </comment>
    <comment ref="M7" authorId="2" shapeId="0">
      <text/>
    </comment>
  </commentList>
</comments>
</file>

<file path=xl/comments6.xml><?xml version="1.0" encoding="utf-8"?>
<comments xmlns="http://schemas.openxmlformats.org/spreadsheetml/2006/main">
  <authors>
    <author>Admin</author>
  </authors>
  <commentList>
    <comment ref="D15" authorId="0" shapeId="0">
      <text>
        <r>
          <rPr>
            <b/>
            <sz val="9"/>
            <color indexed="81"/>
            <rFont val="Tahoma"/>
            <family val="2"/>
          </rPr>
          <t>Ủng hội tiền cho hội thi Văn Nghệ</t>
        </r>
      </text>
    </comment>
  </commentList>
</comments>
</file>

<file path=xl/comments7.xml><?xml version="1.0" encoding="utf-8"?>
<comments xmlns="http://schemas.openxmlformats.org/spreadsheetml/2006/main">
  <authors>
    <author>Yen-TCHC</author>
  </authors>
  <commentList>
    <comment ref="D7" authorId="0" shape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shapeId="0">
      <text>
        <r>
          <rPr>
            <b/>
            <sz val="9"/>
            <color indexed="81"/>
            <rFont val="Tahoma"/>
            <family val="2"/>
          </rPr>
          <t>Công tác Tuyển sinh trực tuyến (live stream)</t>
        </r>
        <r>
          <rPr>
            <sz val="9"/>
            <color indexed="81"/>
            <rFont val="Tahoma"/>
            <family val="2"/>
          </rPr>
          <t xml:space="preserve">
</t>
        </r>
      </text>
    </comment>
    <comment ref="F7" authorId="0" shapeId="0">
      <text>
        <r>
          <rPr>
            <b/>
            <sz val="9"/>
            <color indexed="81"/>
            <rFont val="Tahoma"/>
            <family val="2"/>
          </rPr>
          <t>Hỗ trợ tiếp đoàn cán bộ, HSSV các tỉnh đến trường tham quan</t>
        </r>
      </text>
    </comment>
    <comment ref="G7" authorId="0" shapeId="0">
      <text>
        <r>
          <rPr>
            <b/>
            <sz val="9"/>
            <color indexed="81"/>
            <rFont val="Tahoma"/>
            <family val="2"/>
          </rPr>
          <t xml:space="preserve"> Xây dựng đề án vị trí việc làm của đơn vị</t>
        </r>
        <r>
          <rPr>
            <sz val="9"/>
            <color indexed="81"/>
            <rFont val="Tahoma"/>
            <family val="2"/>
          </rPr>
          <t xml:space="preserve">
</t>
        </r>
      </text>
    </comment>
    <comment ref="H7" authorId="0" shape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8.xml><?xml version="1.0" encoding="utf-8"?>
<comments xmlns="http://schemas.openxmlformats.org/spreadsheetml/2006/main">
  <authors>
    <author>Yen-TCHC</author>
  </authors>
  <commentList>
    <comment ref="D7" authorId="0" shape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shapeId="0">
      <text>
        <r>
          <rPr>
            <b/>
            <sz val="9"/>
            <color indexed="81"/>
            <rFont val="Tahoma"/>
            <family val="2"/>
          </rPr>
          <t>Công tác Tuyển sinh trực tuyến (live stream)</t>
        </r>
        <r>
          <rPr>
            <sz val="9"/>
            <color indexed="81"/>
            <rFont val="Tahoma"/>
            <family val="2"/>
          </rPr>
          <t xml:space="preserve">
</t>
        </r>
      </text>
    </comment>
    <comment ref="F7" authorId="0" shapeId="0">
      <text>
        <r>
          <rPr>
            <b/>
            <sz val="9"/>
            <color indexed="81"/>
            <rFont val="Tahoma"/>
            <family val="2"/>
          </rPr>
          <t>Hỗ trợ tiếp đoàn cán bộ, HSSV các tỉnh đến trường tham quan</t>
        </r>
      </text>
    </comment>
    <comment ref="G7" authorId="0" shapeId="0">
      <text>
        <r>
          <rPr>
            <b/>
            <sz val="9"/>
            <color indexed="81"/>
            <rFont val="Tahoma"/>
            <family val="2"/>
          </rPr>
          <t xml:space="preserve"> Xây dựng đề án vị trí việc làm của đơn vị</t>
        </r>
        <r>
          <rPr>
            <sz val="9"/>
            <color indexed="81"/>
            <rFont val="Tahoma"/>
            <family val="2"/>
          </rPr>
          <t xml:space="preserve">
</t>
        </r>
      </text>
    </comment>
    <comment ref="H7" authorId="0" shapeId="0">
      <text>
        <r>
          <rPr>
            <b/>
            <sz val="9"/>
            <color indexed="81"/>
            <rFont val="Tahoma"/>
            <family val="2"/>
          </rPr>
          <t xml:space="preserve"> Tham gia hội thao, hội thi cấp trường/ cấp ngành</t>
        </r>
        <r>
          <rPr>
            <sz val="9"/>
            <color indexed="81"/>
            <rFont val="Tahoma"/>
            <family val="2"/>
          </rPr>
          <t xml:space="preserve">
</t>
        </r>
      </text>
    </comment>
  </commentList>
</comments>
</file>

<file path=xl/comments9.xml><?xml version="1.0" encoding="utf-8"?>
<comments xmlns="http://schemas.openxmlformats.org/spreadsheetml/2006/main">
  <authors>
    <author>Yen-TCHC</author>
  </authors>
  <commentList>
    <comment ref="D7" authorId="0" shapeId="0">
      <text>
        <r>
          <rPr>
            <b/>
            <sz val="9"/>
            <color indexed="81"/>
            <rFont val="Tahoma"/>
            <family val="2"/>
          </rPr>
          <t>Hỗ trợ ngày Hội tư vấn hướng nghiệp do Báo giáo dục tổ chức tại trường ngày 12/01/2019</t>
        </r>
        <r>
          <rPr>
            <sz val="9"/>
            <color indexed="81"/>
            <rFont val="Tahoma"/>
            <family val="2"/>
          </rPr>
          <t xml:space="preserve">
</t>
        </r>
      </text>
    </comment>
    <comment ref="E7" authorId="0" shapeId="0">
      <text>
        <r>
          <rPr>
            <b/>
            <sz val="9"/>
            <color indexed="81"/>
            <rFont val="Tahoma"/>
            <family val="2"/>
          </rPr>
          <t>Công tác Tuyển sinh trực tuyến (live stream)</t>
        </r>
        <r>
          <rPr>
            <sz val="9"/>
            <color indexed="81"/>
            <rFont val="Tahoma"/>
            <family val="2"/>
          </rPr>
          <t xml:space="preserve">
</t>
        </r>
      </text>
    </comment>
    <comment ref="F7" authorId="0" shapeId="0">
      <text>
        <r>
          <rPr>
            <b/>
            <sz val="9"/>
            <color indexed="81"/>
            <rFont val="Tahoma"/>
            <family val="2"/>
          </rPr>
          <t>Hỗ trợ tiếp đoàn cán bộ, HSSV các tỉnh đến trường tham quan</t>
        </r>
      </text>
    </comment>
    <comment ref="G7" authorId="0" shapeId="0">
      <text>
        <r>
          <rPr>
            <b/>
            <sz val="9"/>
            <color indexed="81"/>
            <rFont val="Tahoma"/>
            <family val="2"/>
          </rPr>
          <t xml:space="preserve"> Xây dựng đề án vị trí việc làm của đơn vị</t>
        </r>
        <r>
          <rPr>
            <sz val="9"/>
            <color indexed="81"/>
            <rFont val="Tahoma"/>
            <family val="2"/>
          </rPr>
          <t xml:space="preserve">
</t>
        </r>
      </text>
    </comment>
  </commentList>
</comments>
</file>

<file path=xl/sharedStrings.xml><?xml version="1.0" encoding="utf-8"?>
<sst xmlns="http://schemas.openxmlformats.org/spreadsheetml/2006/main" count="2787" uniqueCount="1163">
  <si>
    <t>STT</t>
  </si>
  <si>
    <t xml:space="preserve">Họ và tên </t>
  </si>
  <si>
    <t>Mức độ hoàn thành các công việc đột xuất (tối đa 30%)</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</si>
  <si>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</si>
  <si>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</si>
  <si>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</si>
  <si>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</si>
  <si>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</si>
  <si>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</si>
  <si>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</si>
  <si>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</si>
  <si>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đạt yêu cầu</t>
  </si>
  <si>
    <t>Số cá nhân tham gia không đạt yêu cầu</t>
  </si>
  <si>
    <t>Ghi chú</t>
  </si>
  <si>
    <t>Đơn vị phân công</t>
  </si>
  <si>
    <t>Ngày        tháng       năm</t>
  </si>
  <si>
    <t>TRƯỞNG ĐƠN VỊ</t>
  </si>
  <si>
    <t>Mức độ hoàn thành khối lượng công việc được giao (tối đa 70%)</t>
  </si>
  <si>
    <t>BẢNG XÁC ĐỊNH KHỐI LƯỢNG CÔNG VIỆC QUÝ I/2019</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</si>
  <si>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</si>
  <si>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</si>
  <si>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</si>
  <si>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</si>
  <si>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</si>
  <si>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</si>
  <si>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</si>
  <si>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</si>
  <si>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</si>
  <si>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</si>
  <si>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</si>
  <si>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</si>
  <si>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</si>
  <si>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</si>
  <si>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</si>
  <si>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</si>
  <si>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</si>
  <si>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</si>
  <si>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</si>
  <si>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</si>
  <si>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</si>
  <si>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</si>
  <si>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</si>
  <si>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</si>
  <si>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</si>
  <si>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</si>
  <si>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Lâm Viết Dũng</t>
  </si>
  <si>
    <t>Nguyễn Thị Hoa</t>
  </si>
  <si>
    <t>Nguyễn Thành Nam</t>
  </si>
  <si>
    <t>Lê Hùng Thanh</t>
  </si>
  <si>
    <t>Vũ Như Quỳnh</t>
  </si>
  <si>
    <t>Phan Thị Ngọc Phượng</t>
  </si>
  <si>
    <t>Nguyễn Thị Bích Liễu</t>
  </si>
  <si>
    <t>Nguyễn Văn Chì</t>
  </si>
  <si>
    <t>Trần Thị Ánh Phượng</t>
  </si>
  <si>
    <t>Lưu Hoàng Hải Yến</t>
  </si>
  <si>
    <t>Nguyễn Thị Vân</t>
  </si>
  <si>
    <t>Huỳnh Thị Minh Ly</t>
  </si>
  <si>
    <t>Huỳnh Thị Xuân Mai</t>
  </si>
  <si>
    <t>Trần Thị Phương Oanh</t>
  </si>
  <si>
    <t>Thân Thị Nhung</t>
  </si>
  <si>
    <t>Phạm Hữu Tấn</t>
  </si>
  <si>
    <t>Trần Văn Anh</t>
  </si>
  <si>
    <t>Nguyễn Tiến Hưng</t>
  </si>
  <si>
    <t>Nguyễn Hữu Xuân Vũ</t>
  </si>
  <si>
    <t>Lê Hồng Phúc</t>
  </si>
  <si>
    <t>Đồng Anh Tuấn</t>
  </si>
  <si>
    <t>Huỳnh Thanh Nhàn</t>
  </si>
  <si>
    <t>Phạm Hữu Thành Phú</t>
  </si>
  <si>
    <t>Lê Hồng Sơn</t>
  </si>
  <si>
    <t>Nguyễn Thanh Hiền</t>
  </si>
  <si>
    <t>Trần Thanh Phương</t>
  </si>
  <si>
    <r>
      <t xml:space="preserve">TRƯỜNG CAO ĐẲNG LÝ TỰ TRỌNG
 THÀNH PHỐ HỒ CHÍ MINH
</t>
    </r>
    <r>
      <rPr>
        <b/>
        <sz val="12"/>
        <rFont val="Times New Roman"/>
        <family val="1"/>
      </rPr>
      <t>PHÒNG TỔ CHỨC - HÀNH CHÍNH - TỔNG HỢP</t>
    </r>
  </si>
  <si>
    <t>BGH duyệt</t>
  </si>
  <si>
    <t>12/01/2019</t>
  </si>
  <si>
    <t>Nguyễn Chí Nhân</t>
  </si>
  <si>
    <t>Võ Thị Anh Đào</t>
  </si>
  <si>
    <t>Nguyễn Thanh Sơn</t>
  </si>
  <si>
    <t>Lương Minh Dũng</t>
  </si>
  <si>
    <t>Nguyễn Thị Tuyết</t>
  </si>
  <si>
    <t>Vũ Thị Thu Thuỷ</t>
  </si>
  <si>
    <t>Nguyễn Yến Nhi</t>
  </si>
  <si>
    <t>TRƯỜNG CAO ĐẲNG LÝ TỰ TRỌNG
 THÀNH PHỐ HỒ CHÍ MINH</t>
  </si>
  <si>
    <t>Nhiệm vụ 3</t>
  </si>
  <si>
    <t>Nhiệm vụ 4</t>
  </si>
  <si>
    <t>Nhiệm vụ 5</t>
  </si>
  <si>
    <t>Nhiệm vụ 6</t>
  </si>
  <si>
    <t>Nhiệm vụ 7</t>
  </si>
  <si>
    <t>Nhiệm vụ 8</t>
  </si>
  <si>
    <t>Nhiệm vụ 9</t>
  </si>
  <si>
    <t>Nhiệm vụ 10</t>
  </si>
  <si>
    <t>Nguyễn Trọng</t>
  </si>
  <si>
    <t>20/01/2019</t>
  </si>
  <si>
    <t>21/2/2019</t>
  </si>
  <si>
    <t>Hồ Văn Sĩ</t>
  </si>
  <si>
    <t>Nguyễn Văn Tấn</t>
  </si>
  <si>
    <t>Nguyễn Thị Nhuận</t>
  </si>
  <si>
    <t>Huỳnh Thị Mai</t>
  </si>
  <si>
    <t>Võ Thị Xuân Thơ</t>
  </si>
  <si>
    <t>Nguyễn Thị Thanh Thảo</t>
  </si>
  <si>
    <t>Giáp Thị Vượng</t>
  </si>
  <si>
    <t>Vương Hội Khánh</t>
  </si>
  <si>
    <t>Nguyễn Thị Thùy</t>
  </si>
  <si>
    <t>Võ Thị Lệ Trân</t>
  </si>
  <si>
    <t>Phạm Quang Vũ</t>
  </si>
  <si>
    <t>Thái Thị My Sa</t>
  </si>
  <si>
    <t xml:space="preserve">Võ Minh Phương </t>
  </si>
  <si>
    <t>Nguyễn Việt Tiến</t>
  </si>
  <si>
    <t>Sỹ Thị Chung</t>
  </si>
  <si>
    <t>Nguyễn Thị Tất</t>
  </si>
  <si>
    <t>PHÓ TRƯỞNG ĐƠN VỊ</t>
  </si>
  <si>
    <t>Nguyễn Ngọc Trang</t>
  </si>
  <si>
    <t>Huỳnh Thị Cẩm Hoa</t>
  </si>
  <si>
    <t>Lê Tiến Dũng</t>
  </si>
  <si>
    <t>Trần Nhật Minh</t>
  </si>
  <si>
    <t>TRƯỜNG CAO ĐẲNG LÝ TỰ TRỌNG THÀNH PHỐ HỒ CHÍ MINH</t>
  </si>
  <si>
    <t>Nguyễn Thanh Lâm</t>
  </si>
  <si>
    <t>Phạm Minh Nghĩa</t>
  </si>
  <si>
    <t>Nguyễn Thị Ngọc Anh</t>
  </si>
  <si>
    <t>Lê Minh Phong</t>
  </si>
  <si>
    <t>Phạm Huy Hoàng</t>
  </si>
  <si>
    <t>Hồ Thị Khuyên</t>
  </si>
  <si>
    <t>Tháng 1/2019</t>
  </si>
  <si>
    <t>Nguyễn Văn Chiến</t>
  </si>
  <si>
    <t xml:space="preserve">Mai Nguyễn Hoàng Yến </t>
  </si>
  <si>
    <t>Lương Xuân Thịnh</t>
  </si>
  <si>
    <t>Nguyễn Hữu Thiện</t>
  </si>
  <si>
    <t>Trần Quốc Định</t>
  </si>
  <si>
    <t>Nguyễn Thị Thanh Hòa</t>
  </si>
  <si>
    <t>Phạm Huỳnh Kim Ngân</t>
  </si>
  <si>
    <t>Trang Thị Xuân Uyên</t>
  </si>
  <si>
    <t>Bùi Thị Lan Anh</t>
  </si>
  <si>
    <t>Lê Thị Huyền</t>
  </si>
  <si>
    <t>Đỗ Tuấn Việt</t>
  </si>
  <si>
    <t>Trần Thị Diễm Thúy</t>
  </si>
  <si>
    <t>Nguyễn Tứ Cảnh</t>
  </si>
  <si>
    <t>Trương Hữu Lộc</t>
  </si>
  <si>
    <t>Đặng Thu Hà</t>
  </si>
  <si>
    <t>Hà Thị Hậu</t>
  </si>
  <si>
    <t>Nguyễn Thị Trang</t>
  </si>
  <si>
    <t>Đỗ Thị Tâm</t>
  </si>
  <si>
    <t>Lương Thị Thắm</t>
  </si>
  <si>
    <t>Đỗ Công Thành</t>
  </si>
  <si>
    <t>Nguyễn Thị Thủy</t>
  </si>
  <si>
    <t>KHOA LÝ LUẬN CHÍNH TRỊ</t>
  </si>
  <si>
    <t>Đinh Thị  Huyên</t>
  </si>
  <si>
    <t>Nguyễn Ngọc Quỳnh</t>
  </si>
  <si>
    <t>Lê Thị Hồng Vân</t>
  </si>
  <si>
    <t>Hoàng Thị Trang</t>
  </si>
  <si>
    <t>Trần Thị Hồng Thu</t>
  </si>
  <si>
    <t>Đỗ Thị Thơm</t>
  </si>
  <si>
    <t>Trần Văn Lượng</t>
  </si>
  <si>
    <t>Bùi Thành Dũng</t>
  </si>
  <si>
    <t>Nguyễn Thị Dinh</t>
  </si>
  <si>
    <t>Phạm Thị Vinh</t>
  </si>
  <si>
    <t>Cao Thị Hồng Thắm</t>
  </si>
  <si>
    <t>Lê Thị Mai Hường</t>
  </si>
  <si>
    <t>Phan Thị Thùy Trang</t>
  </si>
  <si>
    <t>Đặng Thị Nhật Minh</t>
  </si>
  <si>
    <t>Nguyễn Anh Kiệt</t>
  </si>
  <si>
    <t>Đỗ Thị Ngát</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</si>
  <si>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</si>
  <si>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</si>
  <si>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</si>
  <si>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</si>
  <si>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</si>
  <si>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</si>
  <si>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</si>
  <si>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</si>
  <si>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</si>
  <si>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</si>
  <si>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</si>
  <si>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</si>
  <si>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</si>
  <si>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</si>
  <si>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</si>
  <si>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</si>
  <si>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</si>
  <si>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</si>
  <si>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Võ Anh Trang</t>
  </si>
  <si>
    <t>Lê Phi Trường</t>
  </si>
  <si>
    <t>Mai Chiếm Tuấn</t>
  </si>
  <si>
    <t>Nguyễn Ngọc Tuyên</t>
  </si>
  <si>
    <t>Dương Ngọc Vọng</t>
  </si>
  <si>
    <t>Trần Vĩnh Xuyên</t>
  </si>
  <si>
    <t>Đỗ Thị Hải Yến</t>
  </si>
  <si>
    <t xml:space="preserve">KHOA CÔNG NGHỆ ĐIỆN - ĐIỆN TỬ                                                                </t>
  </si>
  <si>
    <t>Nhiệm vụ 1</t>
  </si>
  <si>
    <t>Nhiệm vụ 2</t>
  </si>
  <si>
    <t>Tạ Minh Cường</t>
  </si>
  <si>
    <t>Võ Cường</t>
  </si>
  <si>
    <t>Huỳnh Ngọc Mai</t>
  </si>
  <si>
    <t>Quách Minh Thử</t>
  </si>
  <si>
    <t>Ngô Hoàng Anh</t>
  </si>
  <si>
    <t>Vũ Hạnh Chiêu</t>
  </si>
  <si>
    <t>Ngô Phong Cường</t>
  </si>
  <si>
    <t>Nguyễn Minh Đức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</si>
  <si>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</si>
  <si>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</si>
  <si>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</si>
  <si>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</si>
  <si>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</si>
  <si>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</si>
  <si>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</si>
  <si>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</si>
  <si>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</si>
  <si>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</si>
  <si>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</si>
  <si>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Đặng Đức Minh</t>
  </si>
  <si>
    <t>Nguyễn Thị Tố Nga</t>
  </si>
  <si>
    <t>Nguyễn Trần Thanh Nhàn</t>
  </si>
  <si>
    <t>Đỗ Huỳnh Thanh Phong</t>
  </si>
  <si>
    <t>Nguyễn Anh Tăng</t>
  </si>
  <si>
    <t>Trần Công Tiến</t>
  </si>
  <si>
    <t>Trần Hiếu Trinh</t>
  </si>
  <si>
    <t>Trần Nguyên Bảo Trân</t>
  </si>
  <si>
    <t>Nguyễn Văn Yên</t>
  </si>
  <si>
    <t>Trần Nam Anh</t>
  </si>
  <si>
    <t>Cao Văn Tuấn</t>
  </si>
  <si>
    <t>Trần Giang Nam</t>
  </si>
  <si>
    <t>Nguyễn Anh Tuấn</t>
  </si>
  <si>
    <t>Võ Đắc Thịnh</t>
  </si>
  <si>
    <t>Nguyễn Hữu Mạnh</t>
  </si>
  <si>
    <t>Triệu Phú Nguyên</t>
  </si>
  <si>
    <t>Hà Quốc Bảo</t>
  </si>
  <si>
    <t>Nguyễn Thanh Hùng</t>
  </si>
  <si>
    <t>Trần Minh Tuấn</t>
  </si>
  <si>
    <t>Nguyễn Thành Đức</t>
  </si>
  <si>
    <t>Đặng Thái Sơn</t>
  </si>
  <si>
    <t>Phan Anh Tuấn Kiệt</t>
  </si>
  <si>
    <t>Trần Quốc Duy</t>
  </si>
  <si>
    <t>Nguyễn Minh Thái</t>
  </si>
  <si>
    <t>Phạm Nguyễn Đức Trung</t>
  </si>
  <si>
    <t>Hoàng Phúc Bảo</t>
  </si>
  <si>
    <t>Hồ Văn Hóa</t>
  </si>
  <si>
    <t>Kiều Trung Tín</t>
  </si>
  <si>
    <t>Nguyễn Thái Bình</t>
  </si>
  <si>
    <t>Nguyễn Lương Tâm</t>
  </si>
  <si>
    <t>Trần Thế Sơn</t>
  </si>
  <si>
    <t>Trần Văn Đông</t>
  </si>
  <si>
    <t>Đinh Đồng Hiệp</t>
  </si>
  <si>
    <t>Hoàng Văn Viết</t>
  </si>
  <si>
    <t>Đặng Thế Huân</t>
  </si>
  <si>
    <t>Nguyễn Vũ Xuân Thì</t>
  </si>
  <si>
    <t>Phan Văn Hòa</t>
  </si>
  <si>
    <t>Võ Anh Hào</t>
  </si>
  <si>
    <t>Trần Đình Khoa</t>
  </si>
  <si>
    <t>Đỗ Trọng Quý</t>
  </si>
  <si>
    <t>Võ Phước Quang</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</si>
  <si>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</si>
  <si>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</si>
  <si>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</si>
  <si>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</si>
  <si>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</si>
  <si>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</si>
  <si>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</si>
  <si>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</si>
  <si>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</si>
  <si>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Tỷ lệ</t>
  </si>
  <si>
    <t>BẢNG TỔNG HỢP XÁC ĐỊNH KHỐI LƯỢNG CÔNG VIỆC QUÝ I/2019</t>
  </si>
  <si>
    <t>Stt</t>
  </si>
  <si>
    <t>Tên đơn vị</t>
  </si>
  <si>
    <t>Phòng Tổ chức - Hành chính - Tổng hợp</t>
  </si>
  <si>
    <t>Phòng Công tác Chính trị - Học sinh Sinh viên</t>
  </si>
  <si>
    <t>Phòng Khảo thí và Đảm bảo chất lượng</t>
  </si>
  <si>
    <t>Hỗ trợ kỹ thuật tại khoa CNTT trong các đợt thi trắc nghiệm online</t>
  </si>
  <si>
    <t>Phòng Kế hoạch - Tài chính</t>
  </si>
  <si>
    <t>Phòng Quản trị - Dịch vụ</t>
  </si>
  <si>
    <t>Phòng Tuyển sinh - Đào tạo</t>
  </si>
  <si>
    <t>Phòng Quản lý khoa học - Hợp tác quốc tế</t>
  </si>
  <si>
    <t>Tổ Thanh tra - Pháp chế</t>
  </si>
  <si>
    <t>Trung tâm Quan hệ doanh nghiệp</t>
  </si>
  <si>
    <t>Trung tâm Điều hành và quản lý dữ liệu</t>
  </si>
  <si>
    <t>Trung tâm Y tế</t>
  </si>
  <si>
    <t>Trung tâm Thư viện</t>
  </si>
  <si>
    <t>Trung tâm Đào tạo Lý Tự Trọng</t>
  </si>
  <si>
    <t>Khoa Khoa học cơ bản</t>
  </si>
  <si>
    <t>Khoa Lý luận Chính trị</t>
  </si>
  <si>
    <t>Khoa Công nghệ thông tin</t>
  </si>
  <si>
    <t>Khoa Công nghệ Cơ khí</t>
  </si>
  <si>
    <t>Khoa Công nghệ Điện - Điện tử</t>
  </si>
  <si>
    <t>Khoa Công nghệ Động lực</t>
  </si>
  <si>
    <t>Khoa Công nghệ Nhiệt - Lạnh</t>
  </si>
  <si>
    <t>Khoa Công nghệ May - Thời trang</t>
  </si>
  <si>
    <t>BẢNG TỔNG HỢP ĐẦU CÔNG VIỆC NGOÀI KẾ HOẠCH (30%), DO BGH, TRƯỞNG ĐƠN VỊ PHÂN CÔNG</t>
  </si>
  <si>
    <t xml:space="preserve">Nguyễn Kính </t>
  </si>
  <si>
    <t xml:space="preserve">Nguyễn Thị Kim Dung </t>
  </si>
  <si>
    <t>Hồng Mộng Tuyết Dung</t>
  </si>
  <si>
    <t xml:space="preserve">Đỗ Thi Ngọc </t>
  </si>
  <si>
    <t>Nguyễn Thị Hồng Thắm</t>
  </si>
  <si>
    <t>Phạm Lê Đông Hưng</t>
  </si>
  <si>
    <t>Trần Thị Thảo Vân</t>
  </si>
  <si>
    <t>Nguyễn Thị Minh Thùy</t>
  </si>
  <si>
    <r>
      <t xml:space="preserve">TRƯỜNG CAO ĐẲNG LÝ TỰ TRỌNG
 THÀNH PHỐ HỒ CHÍ MINH
</t>
    </r>
    <r>
      <rPr>
        <b/>
        <sz val="12"/>
        <rFont val="Times New Roman"/>
        <family val="1"/>
      </rPr>
      <t>ĐƠN VỊ:</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</si>
  <si>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</si>
  <si>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</si>
  <si>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</si>
  <si>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</si>
  <si>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4
(1%)</t>
  </si>
  <si>
    <t>Nhiệm vụ 5
(2%)</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</si>
  <si>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</si>
  <si>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Từ tháng 1/2019</t>
  </si>
  <si>
    <r>
      <t xml:space="preserve">TRƯỜNG CAO ĐẲNG LÝ TỰ TRỌNG
 THÀNH PHỐ HỒ CHÍ MINH
</t>
    </r>
    <r>
      <rPr>
        <b/>
        <sz val="12"/>
        <rFont val="Times New Roman"/>
        <family val="1"/>
      </rPr>
      <t>PHÒNG CÔNG TÁC CHÍNH TRỊ - HSSV</t>
    </r>
  </si>
  <si>
    <t>Nhiệm vụ riêng của từng đơn vị (tối đa 20%)</t>
  </si>
  <si>
    <t>23/03/2019</t>
  </si>
  <si>
    <r>
      <t xml:space="preserve">TRƯỜNG CAO ĐẲNG LÝ TỰ TRỌNG
 THÀNH PHỐ HỒ CHÍ MINH
</t>
    </r>
    <r>
      <rPr>
        <b/>
        <sz val="12"/>
        <rFont val="Times New Roman"/>
        <family val="1"/>
      </rPr>
      <t>PHÒNG KẾ HOẠCH - TÀI CHÍNH</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</si>
  <si>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</si>
  <si>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</si>
  <si>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nhiệm vụ</t>
  </si>
  <si>
    <t>Nhiệm vụ 2
(2%)</t>
  </si>
  <si>
    <t>Nhiệm vụ 6
(5%)</t>
  </si>
  <si>
    <t xml:space="preserve">Tổng cộng </t>
  </si>
  <si>
    <t>Lê Quang Liêm</t>
  </si>
  <si>
    <t>Nguyễn Văn Thành</t>
  </si>
  <si>
    <t>Nguyễn Trọng Phú</t>
  </si>
  <si>
    <t>Đỗ Văn Trong</t>
  </si>
  <si>
    <t>Giáp Văn Thịnh</t>
  </si>
  <si>
    <t>Vũ Ngọc Quang</t>
  </si>
  <si>
    <t>Lê Hồng Anh Tuấn</t>
  </si>
  <si>
    <t>Ninh Đỗ Hiệp</t>
  </si>
  <si>
    <t>Bùi Đặng Hoàng Tuấn</t>
  </si>
  <si>
    <t>Nguyễn Tiến Việt Dũng</t>
  </si>
  <si>
    <t>Giáp Đức Nhận</t>
  </si>
  <si>
    <t>Nguyễn Cao Thắng</t>
  </si>
  <si>
    <t>Mai Thu Hương</t>
  </si>
  <si>
    <t>Trần Thị Thu</t>
  </si>
  <si>
    <t>Thân Thị Quyết</t>
  </si>
  <si>
    <t>Đỗ Thị Bích Thủy</t>
  </si>
  <si>
    <t>Nguyễn Thị Thu Trang</t>
  </si>
  <si>
    <t>Dương Thị Thủy</t>
  </si>
  <si>
    <t>Tạ Quốc Tấn</t>
  </si>
  <si>
    <t>Nguyễn Xuân Lợi</t>
  </si>
  <si>
    <t>Thi Thị Phím</t>
  </si>
  <si>
    <t>Trang Thị Minh</t>
  </si>
  <si>
    <t>Trần Thị Kim Loan</t>
  </si>
  <si>
    <t>Huỳnh Thị Thu Nga</t>
  </si>
  <si>
    <t>Lê Thị Thiện</t>
  </si>
  <si>
    <t>Võ Tấn Kiệt</t>
  </si>
  <si>
    <t>Huỳnh Bá Triết</t>
  </si>
  <si>
    <t>Trần Thanh Quý</t>
  </si>
  <si>
    <r>
      <t xml:space="preserve">TRƯỜNG CAO ĐẲNG LÝ TỰ TRỌNG
 THÀNH PHỐ HỒ CHÍ MINH
</t>
    </r>
    <r>
      <rPr>
        <b/>
        <sz val="12"/>
        <rFont val="Times New Roman"/>
        <family val="1"/>
      </rPr>
      <t>PHÒNG TUYỂN SINH - ĐÀO TẠO</t>
    </r>
  </si>
  <si>
    <t>Nhiệm vụ chung của nhà trường 
(tối đa 10%)</t>
  </si>
  <si>
    <t>Nhiệm vụ 6
(7%)</t>
  </si>
  <si>
    <t>Nhiệm vụ 7
(7%)</t>
  </si>
  <si>
    <t>Nhiệm vụ 8
(6%)</t>
  </si>
  <si>
    <t>Nhiệm vụ chung của phòng 20%</t>
  </si>
  <si>
    <t>Thầy Sĩ, Cô Mai</t>
  </si>
  <si>
    <r>
      <t xml:space="preserve">TRƯỜNG CAO ĐẲNG LÝ TỰ TRỌNG
 THÀNH PHỐ HỒ CHÍ MINH
</t>
    </r>
    <r>
      <rPr>
        <b/>
        <sz val="12"/>
        <rFont val="Times New Roman"/>
        <family val="1"/>
      </rPr>
      <t>PHÒNG QUẢN LÝ KHOA HỌC
- HỢP TÁC QUỐC TẾ</t>
    </r>
  </si>
  <si>
    <t>Trang</t>
  </si>
  <si>
    <t>Nhiệm vụ 9:</t>
  </si>
  <si>
    <t>1. Thịnh</t>
  </si>
  <si>
    <t>Ban Giám hiệu</t>
  </si>
  <si>
    <t>1. Chiến</t>
  </si>
  <si>
    <t>1. Yến</t>
  </si>
  <si>
    <t>Ban Giám hiệu
Đơn vị phân công</t>
  </si>
  <si>
    <t>P. TRƯỞNG ĐƠN VỊ</t>
  </si>
  <si>
    <t>Nhiệm vụ 2
(1%)</t>
  </si>
  <si>
    <t>Nhiệm vụ 6
(2%)</t>
  </si>
  <si>
    <t>Nhiệm vụ 7
(3%)</t>
  </si>
  <si>
    <r>
      <t xml:space="preserve">TRƯỜNG CAO ĐẲNG LÝ TỰ TRỌNG
 THÀNH PHỐ HỒ CHÍ MINH
</t>
    </r>
    <r>
      <rPr>
        <b/>
        <sz val="12"/>
        <rFont val="Times New Roman"/>
        <family val="1"/>
      </rPr>
      <t>ĐƠN VỊ: KHOA KHOA HỌC CƠ BẢN</t>
    </r>
  </si>
  <si>
    <t>Họ và tên
viên chức</t>
  </si>
  <si>
    <t>TRƯỞNG ĐƠN VỊ</t>
  </si>
  <si>
    <t>NGUYỄN KHOA</t>
  </si>
  <si>
    <t>Nhiệm vụ 7
(4%)</t>
  </si>
  <si>
    <t>Nhiệm vụ 8
(5%)</t>
  </si>
  <si>
    <r>
      <t xml:space="preserve">Nhiệm vụ chung của nhà trường </t>
    </r>
    <r>
      <rPr>
        <b/>
        <sz val="12"/>
        <color indexed="10"/>
        <rFont val="Times New Roman"/>
        <family val="1"/>
      </rPr>
      <t>(tối đa 10%)</t>
    </r>
  </si>
  <si>
    <r>
      <t xml:space="preserve">Nhiệm vụ riêng của từng đơn vị </t>
    </r>
    <r>
      <rPr>
        <b/>
        <sz val="12"/>
        <color indexed="10"/>
        <rFont val="Times New Roman"/>
        <family val="1"/>
      </rPr>
      <t>(tối đa 20%)</t>
    </r>
  </si>
  <si>
    <r>
      <t>Ghi chú:</t>
    </r>
    <r>
      <rPr>
        <b/>
        <sz val="12"/>
        <color indexed="10"/>
        <rFont val="Times New Roman"/>
        <family val="1"/>
      </rPr>
      <t xml:space="preserve"> (x1) hoặc (x2)…  là</t>
    </r>
    <r>
      <rPr>
        <b/>
        <sz val="12"/>
        <rFont val="Times New Roman"/>
        <family val="1"/>
      </rPr>
      <t xml:space="preserve"> trọng số của mỗi công việc, được căn cứ vào mức độ phức tạp, thời gian thực hiện...do Trưởng đơn vị quyết định.</t>
    </r>
  </si>
  <si>
    <t>Nhiệm vụ 6
(6%)</t>
  </si>
  <si>
    <r>
      <t xml:space="preserve">TRƯỜNG CAO ĐẲNG LÝ TỰ TRỌNG
 THÀNH PHỐ HỒ CHÍ MINH
</t>
    </r>
    <r>
      <rPr>
        <b/>
        <sz val="12"/>
        <rFont val="Times New Roman"/>
        <family val="1"/>
      </rPr>
      <t>ĐƠN VỊ: KHOA CÔNG NGHỆ NHIỆT LẠNH</t>
    </r>
  </si>
  <si>
    <t>1. Đinh Đồng Hiệp
2. Hoàng Văn Viết 
3. Đặng Thế Huân
4. Võ Anh Hào
5. Nguyễn Vũ Xuân Thì
6. Phan Văn Hòa 
7. Trần Đình Khoa
8. Đỗ Trọng Quý</t>
  </si>
  <si>
    <t>Nhiệm vụ 8 (7%)</t>
  </si>
  <si>
    <t>ĐƠN VỊ: KHOA KINH TẾ</t>
  </si>
  <si>
    <t>Họ và tên lót</t>
  </si>
  <si>
    <t xml:space="preserve">Tên </t>
  </si>
  <si>
    <t>Nghĩa</t>
  </si>
  <si>
    <t>Trần Thị Ngọc</t>
  </si>
  <si>
    <t>Dung</t>
  </si>
  <si>
    <t>Cao Xuân</t>
  </si>
  <si>
    <t>Giang</t>
  </si>
  <si>
    <t xml:space="preserve">Trịnh Hoàng </t>
  </si>
  <si>
    <t>Hiệp</t>
  </si>
  <si>
    <t>Phạm Quỳnh</t>
  </si>
  <si>
    <t>Như</t>
  </si>
  <si>
    <t xml:space="preserve">Lê Thị Thu </t>
  </si>
  <si>
    <t>Thảo</t>
  </si>
  <si>
    <t xml:space="preserve">Võ Thị Kim </t>
  </si>
  <si>
    <t>Thư</t>
  </si>
  <si>
    <t xml:space="preserve">Lưu Thị </t>
  </si>
  <si>
    <t>Thúy</t>
  </si>
  <si>
    <t xml:space="preserve">Lê Xuân </t>
  </si>
  <si>
    <t>Thủy</t>
  </si>
  <si>
    <t>Nguyễn Mỹ</t>
  </si>
  <si>
    <t>Tiên</t>
  </si>
  <si>
    <t xml:space="preserve">Lữ Xuân </t>
  </si>
  <si>
    <t xml:space="preserve">Đào Anh </t>
  </si>
  <si>
    <t>Tuấn</t>
  </si>
  <si>
    <t xml:space="preserve">Bùi Ánh </t>
  </si>
  <si>
    <t>Tuyết</t>
  </si>
  <si>
    <t>Nguyễn Trọng Nghĩa</t>
  </si>
  <si>
    <t>Trực tiếp tham gia công tác Tuyển sinh</t>
  </si>
  <si>
    <t>Cập nhật tủ sách pháp luật  Số: 504/GDĐT-CTTT(hỗ trợ Tổ thanh tra pháp chế)</t>
  </si>
  <si>
    <t>Biên mục sách, tài liệu vào trang Thư viện số.</t>
  </si>
  <si>
    <t>Khoa Kinh tế</t>
  </si>
  <si>
    <t>Nhiệm vụ 4
(7%)</t>
  </si>
  <si>
    <t>BẢNG XÁC ĐỊNH KHỐI LƯỢNG CÔNG VIỆC QUÝ II/2019</t>
  </si>
  <si>
    <t>Nhiệm vụ 3
(4%)</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</si>
  <si>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</si>
  <si>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</si>
  <si>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</si>
  <si>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</si>
  <si>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Tháng 4</t>
  </si>
  <si>
    <t>- Hội thi văn nghệ: Dũng, Quỳnh, Ngọc Phượng, Chì, Ánh Phượng, Yến, Ly, Oanh, Mai, Nhung, Nhàn, Phú, Hiền, Vũ, Phương (2%)
- Văn nghệ Giỗ Tổ: Ngọc Phượng, Oanh, Mai (1%)</t>
  </si>
  <si>
    <t>- Viết Dũng, Nhàn, Hiền, Anh</t>
  </si>
  <si>
    <t>- Viết Dũng, Nam, Thanh, Ly, 11 Bảo vệ</t>
  </si>
  <si>
    <t>- Viết Dũng, Hoa, Nam, Thanh, Ly, Chì, Nhung, Ngọc Phượng, Ánh Phượng, Quỳnh, Mai, Oanh, Yến, Tấn, Phúc, Phú</t>
  </si>
  <si>
    <r>
      <t>Nhiệm vụ 5:</t>
    </r>
    <r>
      <rPr>
        <sz val="13"/>
        <rFont val="Times New Roman"/>
        <family val="1"/>
      </rPr>
      <t xml:space="preserve"> Tham gia xây dựng quy trình làm việc, viết dự án (01 quy trình, 2 dự án, 01 kế hoạch tổ chức Hội thi ý tưởng quản trị Nhà trường thông minh), tham gia 1 sản phẩm được tính 2%.</t>
    </r>
  </si>
  <si>
    <r>
      <t xml:space="preserve">Nhiệm vụ 7: </t>
    </r>
    <r>
      <rPr>
        <sz val="13"/>
        <rFont val="Times New Roman"/>
        <family val="1"/>
      </rPr>
      <t xml:space="preserve"> Hỗ trợ 3 đợt sinh hoạt khối thi đua (1%, thành viên Ban điều hành x2)</t>
    </r>
  </si>
  <si>
    <r>
      <t xml:space="preserve">Nhiệm vụ 8: </t>
    </r>
    <r>
      <rPr>
        <sz val="13"/>
        <rFont val="Times New Roman"/>
        <family val="1"/>
      </rPr>
      <t>Thực hiện phân công làm ngoài giờ để hỗ trợ công công việc 2% (hồ sơ xin tăng chỉ tiêu đào tạo)</t>
    </r>
  </si>
  <si>
    <t>- Dũng, Hoa, Nam, Quỳnh, Ngọc Phượng, Yến</t>
  </si>
  <si>
    <t>- Hoa, Quỳnh, Ngọc Phượng, Ánh Phượng, Mai, Oanh, Chì, Ly, Nhung</t>
  </si>
  <si>
    <r>
      <t xml:space="preserve">Nhiệm vụ 6: </t>
    </r>
    <r>
      <rPr>
        <sz val="13"/>
        <rFont val="Times New Roman"/>
        <family val="1"/>
      </rPr>
      <t>Hỗ trợ đồng nghiệp nghỉ chế độ thai sản (4%)</t>
    </r>
  </si>
  <si>
    <t>Tham gia xây dựng quy trình làm việc, viết dự án (01 quy trình, 2 dự án, 01 kế hoạch tổ chức Hội thi ý tưởng quản trị Nhà trường thông minh), tham gia 1 sản phẩm được tính 2%.</t>
  </si>
  <si>
    <t xml:space="preserve"> Hỗ trợ đồng nghiệp nghỉ chế độ thai sản (4%)</t>
  </si>
  <si>
    <t xml:space="preserve"> Hỗ trợ 3 đợt sinh hoạt khối thi đua (1%, thành viên Ban điều hành x2)</t>
  </si>
  <si>
    <t>Thực hiện phân công làm ngoài giờ để hỗ trợ công công việc 2% (hồ sơ xin tăng chỉ tiêu đào tạo)</t>
  </si>
  <si>
    <r>
      <t xml:space="preserve">Nhiệm vụ riêng của đơn vị 
</t>
    </r>
    <r>
      <rPr>
        <b/>
        <sz val="13"/>
        <color indexed="10"/>
        <rFont val="Times New Roman"/>
        <family val="1"/>
      </rPr>
      <t>(tối đa 20%)</t>
    </r>
  </si>
  <si>
    <t>Nhiệm vụ 5
(3%)</t>
  </si>
  <si>
    <t>Nhiệm vụ 8
(3%)</t>
  </si>
  <si>
    <t>Nhiệm vụ 9
(3%)</t>
  </si>
  <si>
    <t>Nhiệm vụ 10
(3%)</t>
  </si>
  <si>
    <t>Nhiệm vụ 11
(2%)</t>
  </si>
  <si>
    <t>Nhiệm vụ 12
(1%)</t>
  </si>
  <si>
    <t>Tuyển sinh tháng 4, 5</t>
  </si>
  <si>
    <t>12/4/2019</t>
  </si>
  <si>
    <t>17/5/2019</t>
  </si>
  <si>
    <t>1. Tham gia hội thi văn nghệ cấp Trường 2%: THIỆN, K.ANH, CHI, DƯƠNG, HÀ, LONG, THẮNG, NHUNG, DŨNG, GIANG, HIẾU, TUYẾT, VŨ.
2. Tham gia văn nghệ ngày Giỗ Tổ 1%: K. ANH, LONG</t>
  </si>
  <si>
    <t>06/4/2019</t>
  </si>
  <si>
    <t>HIỆP, LONG, HIẾU, PHƯỚC, VŨ</t>
  </si>
  <si>
    <t>29/3/2019
14/6/2019</t>
  </si>
  <si>
    <t>29/3/2019
19/6/2019</t>
  </si>
  <si>
    <t xml:space="preserve">THIỆN, LỢI </t>
  </si>
  <si>
    <r>
      <t xml:space="preserve">Nhiệm vụ 4: </t>
    </r>
    <r>
      <rPr>
        <sz val="13"/>
        <color indexed="8"/>
        <rFont val="Times New Roman"/>
        <family val="1"/>
      </rPr>
      <t>Thực hiện (Tham gia, chuẩn bị) đón các Đoàn đến tham quan Trường: Đón Đoàn CB-GV-HS trường THPT Nguyễn Đáng - Trà Vinh, tư vấn tuyển sinh ngày 06/4/2019.</t>
    </r>
  </si>
  <si>
    <t>THIỆN, THANH, DŨNG</t>
  </si>
  <si>
    <r>
      <t xml:space="preserve">Nhiệm vụ 5: </t>
    </r>
    <r>
      <rPr>
        <sz val="13"/>
        <color indexed="8"/>
        <rFont val="Times New Roman"/>
        <family val="1"/>
      </rPr>
      <t xml:space="preserve">Trực quản lý HSSV ca 3 từ tháng 4 đến tháng 6/2019 tại các khu vực trong trường; </t>
    </r>
  </si>
  <si>
    <t>01/4/2019</t>
  </si>
  <si>
    <t>20/6/2019</t>
  </si>
  <si>
    <t>THIỆN, LỢI, HIỆP</t>
  </si>
  <si>
    <r>
      <rPr>
        <b/>
        <sz val="13"/>
        <color indexed="8"/>
        <rFont val="Times New Roman"/>
        <family val="1"/>
      </rPr>
      <t>Nhiệm vụ 6:</t>
    </r>
    <r>
      <rPr>
        <sz val="13"/>
        <color indexed="8"/>
        <rFont val="Times New Roman"/>
        <family val="1"/>
      </rPr>
      <t xml:space="preserve"> Xây dựng Sổ tay Giáo dục định hướng năm 2019 của trường</t>
    </r>
  </si>
  <si>
    <t>08/4/2019</t>
  </si>
  <si>
    <t>18/6/2019</t>
  </si>
  <si>
    <t xml:space="preserve">THIỆN, LỢI, HIỆP, ANH, THANH, CHI, HÀ, LONG, THẮNG, NỮ, NHUNG, PHƯỚC, DŨNG, HIẾU, 
</t>
  </si>
  <si>
    <r>
      <rPr>
        <b/>
        <sz val="13"/>
        <color indexed="8"/>
        <rFont val="Times New Roman"/>
        <family val="1"/>
      </rPr>
      <t xml:space="preserve">Nhiệm vụ 7: </t>
    </r>
    <r>
      <rPr>
        <sz val="13"/>
        <color indexed="8"/>
        <rFont val="Times New Roman"/>
        <family val="1"/>
      </rPr>
      <t>Xây dựng dự thảo Bộ quy tắc ứng xử trong Trường Cao đẳng Lý Tự Trọng Tp. Hồ Chí Minh</t>
    </r>
  </si>
  <si>
    <t>08/6/2019</t>
  </si>
  <si>
    <t xml:space="preserve">HÀ, LONG, NỮ
</t>
  </si>
  <si>
    <r>
      <rPr>
        <b/>
        <sz val="13"/>
        <color indexed="8"/>
        <rFont val="Times New Roman"/>
        <family val="1"/>
      </rPr>
      <t>Nhiệm vụ 8:</t>
    </r>
    <r>
      <rPr>
        <sz val="13"/>
        <color indexed="8"/>
        <rFont val="Times New Roman"/>
        <family val="1"/>
      </rPr>
      <t xml:space="preserve"> Xây dựng Kế hoạch hoạt động hè 2019 của trường; KH phòng chống bạo lực học đường</t>
    </r>
  </si>
  <si>
    <t>15/6/2019</t>
  </si>
  <si>
    <t xml:space="preserve">THIỆN, HÀ, NỮ.
</t>
  </si>
  <si>
    <r>
      <rPr>
        <b/>
        <sz val="13"/>
        <color indexed="8"/>
        <rFont val="Times New Roman"/>
        <family val="1"/>
      </rPr>
      <t xml:space="preserve">Nhiệm vụ 9: </t>
    </r>
    <r>
      <rPr>
        <sz val="13"/>
        <color indexed="8"/>
        <rFont val="Times New Roman"/>
        <family val="1"/>
      </rPr>
      <t>Xây dựng kịch bản/ tổ chức họp/ thư ký cuộc họp đối thoại giữa Nhà trường với CB lớp, CB Đoàn ngày 12/4/2019</t>
    </r>
  </si>
  <si>
    <t xml:space="preserve">THIỆN, LỢI, HIỆP, HÀ, LONG,
</t>
  </si>
  <si>
    <r>
      <rPr>
        <b/>
        <sz val="13"/>
        <color indexed="8"/>
        <rFont val="Times New Roman"/>
        <family val="1"/>
      </rPr>
      <t>Nhiệm vụ 10:</t>
    </r>
    <r>
      <rPr>
        <sz val="13"/>
        <color indexed="8"/>
        <rFont val="Times New Roman"/>
        <family val="1"/>
      </rPr>
      <t xml:space="preserve"> Xây dựng kịch bản/ tổ chức họp PHHS ngày 21/4/2019</t>
    </r>
  </si>
  <si>
    <t>21/4/2019</t>
  </si>
  <si>
    <t xml:space="preserve">THIỆN, LỢI, HIỆP, THANH, LONG, THẮNG, NỮ, HIẾU, DŨNG, GIANG
</t>
  </si>
  <si>
    <r>
      <rPr>
        <b/>
        <sz val="13"/>
        <color indexed="8"/>
        <rFont val="Times New Roman"/>
        <family val="1"/>
      </rPr>
      <t>Nhiệm vụ 11:</t>
    </r>
    <r>
      <rPr>
        <sz val="13"/>
        <color indexed="8"/>
        <rFont val="Times New Roman"/>
        <family val="1"/>
      </rPr>
      <t xml:space="preserve"> Phối hợp TT. QHDN lập kế hoạch khảo sát SV thực tập tốt nghiệp ngày 17/4/2019 + Đi thực tế doanh nghiệp </t>
    </r>
  </si>
  <si>
    <t>05/4/2019</t>
  </si>
  <si>
    <t>17/6/2019</t>
  </si>
  <si>
    <t xml:space="preserve">THIỆN, HIỆP, LONG
</t>
  </si>
  <si>
    <r>
      <rPr>
        <b/>
        <sz val="13"/>
        <color indexed="8"/>
        <rFont val="Times New Roman"/>
        <family val="1"/>
      </rPr>
      <t>Nhiệm vụ 12:</t>
    </r>
    <r>
      <rPr>
        <sz val="13"/>
        <color indexed="8"/>
        <rFont val="Times New Roman"/>
        <family val="1"/>
      </rPr>
      <t xml:space="preserve"> Tham gia hỗ trợ tổ chức cho HSSV tham dự Lễ Giỗ tổ Hùng vương </t>
    </r>
  </si>
  <si>
    <t xml:space="preserve">THIỆN, LỢI, HIỆP, ANH, THANH, CHI, HÀ, LONG, THẮNG, NỮ, NHUNG, PHƯỚC, DŨNG, HIẾU, TUYẾT, LÝ, VŨ, GIANG, DƯƠNG
</t>
  </si>
  <si>
    <t>Ngày 20 tháng 6 năm 2019</t>
  </si>
  <si>
    <t xml:space="preserve">Trực quản lý HSSV ca 3 từ tháng 4 đến tháng 6/2019 tại các khu vực trong trường; </t>
  </si>
  <si>
    <t>Xây dựng Sổ tay Giáo dục định hướng năm 2019 của trường</t>
  </si>
  <si>
    <t>Xây dựng dự thảo Bộ quy tắc ứng xử trong Trường Cao đẳng Lý Tự Trọng Tp. Hồ Chí Minh</t>
  </si>
  <si>
    <t>Xây dựng kịch bản/ tổ chức họp/ thư ký cuộc họp đối thoại giữa Nhà trường với CB lớp, CB Đoàn ngày 12/4/2019</t>
  </si>
  <si>
    <t>Xây dựng kịch bản/ tổ chức họp PHHS ngày 21/4/2019</t>
  </si>
  <si>
    <t xml:space="preserve">Phối hợp TT. QHDN lập kế hoạch khảo sát SV thực tập tốt nghiệp ngày 17/4/2019 + Đi thực tế doanh nghiệp </t>
  </si>
  <si>
    <t xml:space="preserve">Tham gia hỗ trợ tổ chức cho HSSV tham dự Lễ Giỗ tổ Hùng vương </t>
  </si>
  <si>
    <r>
      <t xml:space="preserve">TRƯỜNG CAO ĐẲNG LÝ TỰ TRỌNG
 THÀNH PHỐ HỒ CHÍ MINH
</t>
    </r>
    <r>
      <rPr>
        <b/>
        <sz val="12"/>
        <rFont val="Times New Roman"/>
        <family val="1"/>
      </rPr>
      <t>KHẢO THÍ VÀ ĐẢM BẢO CHẤT LƯỢNG</t>
    </r>
  </si>
  <si>
    <t>Nhiệm vụ 5
(5%)</t>
  </si>
  <si>
    <t>Nhiệm vụ 7
(5%)</t>
  </si>
  <si>
    <t>Cấp duyệt thực hiện</t>
  </si>
  <si>
    <t>0</t>
  </si>
  <si>
    <t>Thầy Nhân, Thầy Dũng, Cô Thuỷ tham gia 01 hoạt động. Cô Nhi tham gia 02 hoạt động</t>
  </si>
  <si>
    <t>Thầy Nhân tham gia 01 hoạt động</t>
  </si>
  <si>
    <t>Cô Nhi tham gia cả 02 hoạt động</t>
  </si>
  <si>
    <r>
      <rPr>
        <b/>
        <sz val="13"/>
        <color indexed="8"/>
        <rFont val="Times New Roman"/>
        <family val="1"/>
      </rPr>
      <t>Nhiệm vụ 4:</t>
    </r>
    <r>
      <rPr>
        <sz val="13"/>
        <color indexed="8"/>
        <rFont val="Times New Roman"/>
        <family val="1"/>
      </rPr>
      <t xml:space="preserve"> Thực hiện (Tham gia, chuẩn bị) đón các Đoàn đến tham quan Trường</t>
    </r>
  </si>
  <si>
    <t>Cô Nhi tham gia cả 01 hoạt động</t>
  </si>
  <si>
    <t>Cô Đào (phụ trách), Thầy Sơn, Cô Nhi, Cô Thuỷ, Cô Tuyết tham gia trực tiếp</t>
  </si>
  <si>
    <t>Thầy Nhân (phụ trách), Cô Đào, Thầy Dũng, Cô Tuyết thực hiện thường xuyên. Cô Thuỷ, Thầy Sơn thực hiện nhưng không thường xuyên</t>
  </si>
  <si>
    <t>Thầy Nhân (phụ trách), Cô Đào, Thầy Dũng thực hiện thường xuyên.</t>
  </si>
  <si>
    <t>Tất cả các thành viên của đơn vị</t>
  </si>
  <si>
    <t>Ngày    25    tháng    6   năm 2019</t>
  </si>
  <si>
    <r>
      <rPr>
        <b/>
        <sz val="13"/>
        <rFont val="Times New Roman"/>
        <family val="1"/>
      </rPr>
      <t>Nhiệm vụ 5</t>
    </r>
    <r>
      <rPr>
        <sz val="13"/>
        <rFont val="Times New Roman"/>
        <family val="1"/>
      </rPr>
      <t>: Hỗ trợ Trung tâm Lý Tự Trọng (Ngoại ngữ + Tin học)</t>
    </r>
  </si>
  <si>
    <r>
      <rPr>
        <b/>
        <sz val="13"/>
        <rFont val="Times New Roman"/>
        <family val="1"/>
      </rPr>
      <t>Nhiệm vụ 6</t>
    </r>
    <r>
      <rPr>
        <sz val="13"/>
        <rFont val="Times New Roman"/>
        <family val="1"/>
      </rPr>
      <t>: Làm thêm vào các ngày thứ bảy, chủ nhật và buổi tối để phục vụ công tác thi kết thúc học phần các khoá (không bố trí nghỉ bù trong tuần)</t>
    </r>
  </si>
  <si>
    <r>
      <rPr>
        <b/>
        <sz val="13"/>
        <rFont val="Times New Roman"/>
        <family val="1"/>
      </rPr>
      <t>Nhiệm vụ 7</t>
    </r>
    <r>
      <rPr>
        <sz val="13"/>
        <rFont val="Times New Roman"/>
        <family val="1"/>
      </rPr>
      <t>: Hỗ trợ kỹ thuật tại khoa CNTT trong các đợt thi trắc nghiệm online</t>
    </r>
  </si>
  <si>
    <r>
      <rPr>
        <b/>
        <sz val="13"/>
        <rFont val="Times New Roman"/>
        <family val="1"/>
      </rPr>
      <t>Nhiệm vụ 8</t>
    </r>
    <r>
      <rPr>
        <sz val="13"/>
        <rFont val="Times New Roman"/>
        <family val="1"/>
      </rPr>
      <t xml:space="preserve">: Hỗ trợ các công việc đột xuất </t>
    </r>
  </si>
  <si>
    <t>Hỗ trợ Trung tâm Lý Tự Trọng (Ngoại ngữ + Tin học)</t>
  </si>
  <si>
    <t xml:space="preserve"> Làm thêm vào các ngày thứ bảy, chủ nhật và buổi tối để phục vụ công tác thi kết thúc học phần các khoá (không bố trí nghỉ bù trong tuần)</t>
  </si>
  <si>
    <t xml:space="preserve">Hỗ trợ các công việc đột xuất </t>
  </si>
  <si>
    <t>Nhiệm vụ 1
(2%)</t>
  </si>
  <si>
    <t>Nhiệm vụ 4
(3%)</t>
  </si>
  <si>
    <t>Nhiệm vụ 7
 (2%)</t>
  </si>
  <si>
    <t>Nhiệm vụ 8
 (3%)</t>
  </si>
  <si>
    <t>Nhiệm vụ 9 (2%)</t>
  </si>
  <si>
    <t>Nhiệm vụ 10 (4%)</t>
  </si>
  <si>
    <t>Trần Thị Minh Thoa</t>
  </si>
  <si>
    <r>
      <rPr>
        <b/>
        <sz val="13"/>
        <color indexed="8"/>
        <rFont val="Times New Roman"/>
        <family val="1"/>
      </rPr>
      <t xml:space="preserve">Nhiệm vụ 1: </t>
    </r>
    <r>
      <rPr>
        <sz val="13"/>
        <color indexed="8"/>
        <rFont val="Times New Roman"/>
        <family val="1"/>
      </rPr>
      <t>Tham gia hội thi văn nghệ/văn nghệ ngày Giỗ Tổ (Hội thi văn nghệ cấp Trường 2%, văn nghệ Giỗ Tổ 1%)</t>
    </r>
  </si>
  <si>
    <t>* Trong đó:
- 05 cá nhân tham gia biểu diễn: 2%
- 04 cá nhân tham gia cổ vũ: 1%^</t>
  </si>
  <si>
    <t>* Chỉ tham gia cổ vũ</t>
  </si>
  <si>
    <r>
      <rPr>
        <b/>
        <sz val="13"/>
        <color indexed="8"/>
        <rFont val="Times New Roman"/>
        <family val="1"/>
      </rPr>
      <t>Nhiệm vụ 3:</t>
    </r>
    <r>
      <rPr>
        <sz val="13"/>
        <color indexed="8"/>
        <rFont val="Times New Roman"/>
        <family val="1"/>
      </rPr>
      <t xml:space="preserve"> Tham gia tuyển sinh:
- 3.1. Thu học phí để bổ túc hồ sơ nhập học (Kề cả làm ngoài giờ theo giờ làm việc của Ban tuyển sinh);
- 3.2. Đề xuất ý kiến đối với các hồ sơ xin đóng học phí nhiều lần.</t>
    </r>
  </si>
  <si>
    <t>05/2019</t>
  </si>
  <si>
    <t>06/2019</t>
  </si>
  <si>
    <t>* Trong đó:
- Công việc 3.1:: 3%
- Công việc 3.2:: 1%^</t>
  </si>
  <si>
    <r>
      <rPr>
        <b/>
        <sz val="13"/>
        <color indexed="8"/>
        <rFont val="Times New Roman"/>
        <family val="1"/>
      </rPr>
      <t>Nhiệm vụ 4</t>
    </r>
    <r>
      <rPr>
        <sz val="13"/>
        <color indexed="8"/>
        <rFont val="Times New Roman"/>
        <family val="1"/>
      </rPr>
      <t>:  Hỗ trợ hội thi thiết bị đào tạo tự làm
- Kiểm tra và hướng dẫn Khoa Động lực hoàn thiện bộ hồ sơ mua thiết bị phục vụ tham dự hội thi thiết bị đào tạo tự làm 2019;
- Thực hiện việc lập hồ sơ quyết toán, giải trình quyết toán --&gt; Để xin rút kinh phí thực hiện.</t>
    </r>
  </si>
  <si>
    <r>
      <t xml:space="preserve">Nhiệm vụ 5: </t>
    </r>
    <r>
      <rPr>
        <sz val="13"/>
        <color indexed="8"/>
        <rFont val="Times New Roman"/>
        <family val="1"/>
      </rPr>
      <t xml:space="preserve"> Tham dự họp với GVCN khóa 2017 (T4), 2018 (T4) để giải đáp các thắc mắc về vấn đề tài chính</t>
    </r>
  </si>
  <si>
    <r>
      <rPr>
        <b/>
        <sz val="13"/>
        <color indexed="8"/>
        <rFont val="Times New Roman"/>
        <family val="1"/>
      </rPr>
      <t>Nhiệm vụ 6:</t>
    </r>
    <r>
      <rPr>
        <sz val="13"/>
        <color indexed="8"/>
        <rFont val="Times New Roman"/>
        <family val="1"/>
      </rPr>
      <t xml:space="preserve"> Tham gia triển khai thực hiện dịch vụ công trực tuyến theo Thông tư 133/2017/TT-BTC ngày 13/12/2017 của Bộ Tài chính: 
- Tập huấn nghiệp vụ giao dịch điện tử trong hoạt động nghiệp vụ giữa Trường và Kho bạc Nhà nước (Áp dụng từ 01/06/2019)
- Thực hiện hồ sơ đăng ký chữ ký số cho Hiệu Trưởng và Kế toán trưởng.</t>
    </r>
  </si>
  <si>
    <t>04/2019</t>
  </si>
  <si>
    <t>* Trong đó:
- 04 cá nhân trực tiếp thực hiện: 7%
- 05 cá nhân gián tiếp thực hiện: 5%</t>
  </si>
  <si>
    <r>
      <rPr>
        <b/>
        <sz val="13"/>
        <color indexed="8"/>
        <rFont val="Times New Roman"/>
        <family val="1"/>
      </rPr>
      <t>Nhiệm vụ 7:</t>
    </r>
    <r>
      <rPr>
        <sz val="13"/>
        <color indexed="8"/>
        <rFont val="Times New Roman"/>
        <family val="1"/>
      </rPr>
      <t xml:space="preserve"> Theo CV số 1643/LĐTBXH- TCGDNN ngày 2/5/2015 Thực hiện Báo cáo dự án " Đổi mới và nâng cao CLGDNN năm 2018"</t>
    </r>
  </si>
  <si>
    <t>15/05/2019</t>
  </si>
  <si>
    <r>
      <rPr>
        <b/>
        <sz val="13"/>
        <color indexed="8"/>
        <rFont val="Times New Roman"/>
        <family val="1"/>
      </rPr>
      <t>Nhiệm vụ 8:</t>
    </r>
    <r>
      <rPr>
        <sz val="13"/>
        <color indexed="8"/>
        <rFont val="Times New Roman"/>
        <family val="1"/>
      </rPr>
      <t xml:space="preserve"> Thực hiện theo Công văn số 1533/GDĐT-KHTC Ngày 10/5/2019 về việc tập huấn và triển khai thực hiện: Phần mềm quản lý các nguồn thu cho các cơ sở trực thuộc Sở GD&amp;ĐT.</t>
    </r>
  </si>
  <si>
    <t>13/05/2019</t>
  </si>
  <si>
    <r>
      <rPr>
        <b/>
        <sz val="13"/>
        <color indexed="8"/>
        <rFont val="Times New Roman"/>
        <family val="1"/>
      </rPr>
      <t xml:space="preserve">Nhiệm vụ 9: </t>
    </r>
    <r>
      <rPr>
        <sz val="13"/>
        <color indexed="8"/>
        <rFont val="Times New Roman"/>
        <family val="1"/>
      </rPr>
      <t>Phối hợp Phòng ban Chức năng nhà trường Báo cáo tổng hợp việc bảo đảm KP cho các cơ sở GDNN công lập hoạt động (PL3, PL4)</t>
    </r>
  </si>
  <si>
    <t>18/04/2019</t>
  </si>
  <si>
    <r>
      <t xml:space="preserve">Nhiệm vụ 10: </t>
    </r>
    <r>
      <rPr>
        <sz val="13"/>
        <color indexed="8"/>
        <rFont val="Times New Roman"/>
        <family val="1"/>
      </rPr>
      <t xml:space="preserve"> Báo cáo tình hình thực hiện các dự án Tài trợ Phi chính phủ;  Dự án " Chương trình kỹ năng và kiến thức cho tăng trưởng kinh tế, toàn diện ". Sử dụng vốn ODA của ngân hàng PT Châu Á)  theo CV đề nghị của Sở GDĐT TP.HCM và Sở LĐ-TB&amp;XH TP.HCM</t>
    </r>
  </si>
  <si>
    <t>* Trong đó:
- 05 cá nhân trực tiếp thực hiện: 4%
- 04 cá nhân gián tiếp thực hiện: 2%</t>
  </si>
  <si>
    <t>Ngày         tháng    06      năm 2019</t>
  </si>
  <si>
    <t>Nguyễn Kính</t>
  </si>
  <si>
    <t>Tham gia tuyển sinh:
- 3.1. Thu học phí để bổ túc hồ sơ nhập học (Kề cả làm ngoài giờ theo giờ làm việc của Ban tuyển sinh);
- 3.2. Đề xuất ý kiến đối với các hồ sơ xin đóng học phí nhiều lần.</t>
  </si>
  <si>
    <t>Hỗ trợ hội thi thiết bị đào tạo tự làm
- Kiểm tra và hướng dẫn Khoa Động lực hoàn thiện bộ hồ sơ mua thiết bị phục vụ tham dự hội thi thiết bị đào tạo tự làm 2019;
- Thực hiện việc lập hồ sơ quyết toán, giải trình quyết toán --&gt; Để xin rút kinh phí thực hiện.</t>
  </si>
  <si>
    <t>Tham dự họp với GVCN khóa 2017 (T4), 2018 (T4) để giải đáp các thắc mắc về vấn đề tài chính</t>
  </si>
  <si>
    <t>Tham gia triển khai thực hiện dịch vụ công trực tuyến theo Thông tư 133/2017/TT-BTC ngày 13/12/2017 của Bộ Tài chính: 
- Tập huấn nghiệp vụ giao dịch điện tử trong hoạt động nghiệp vụ giữa Trường và Kho bạc Nhà nước (Áp dụng từ 01/06/2019)
- Thực hiện hồ sơ đăng ký chữ ký số cho Hiệu Trưởng và Kế toán trưởng.</t>
  </si>
  <si>
    <t>Theo CV số 1643/LĐTBXH- TCGDNN ngày 2/5/2015 Thực hiện Báo cáo dự án " Đổi mới và nâng cao CLGDNN năm 2018"</t>
  </si>
  <si>
    <t>Thực hiện theo Công văn số 1533/GDĐT-KHTC Ngày 10/5/2019 về việc tập huấn và triển khai thực hiện: Phần mềm quản lý các nguồn thu cho các cơ sở trực thuộc Sở GD&amp;ĐT.</t>
  </si>
  <si>
    <t>Phối hợp Phòng ban Chức năng nhà trường Báo cáo tổng hợp việc bảo đảm KP cho các cơ sở GDNN công lập hoạt động (PL3, PL4)</t>
  </si>
  <si>
    <t xml:space="preserve"> Báo cáo tình hình thực hiện các dự án Tài trợ Phi chính phủ;  Dự án " Chương trình kỹ năng và kiến thức cho tăng trưởng kinh tế, toàn diện ". Sử dụng vốn ODA của ngân hàng PT Châu Á)  theo CV đề nghị của Sở GDĐT TP.HCM và Sở LĐ-TB&amp;XH TP.HCM</t>
  </si>
  <si>
    <r>
      <t xml:space="preserve">TRƯỜNG CAO ĐẲNG LÝ TỰ TRỌNG
 THÀNH PHỐ HỒ CHÍ MINH
</t>
    </r>
    <r>
      <rPr>
        <b/>
        <sz val="12"/>
        <rFont val="Times New Roman"/>
        <family val="1"/>
      </rPr>
      <t>ĐƠN VỊ: Phòng Quản Trị - Dịch Vụ</t>
    </r>
  </si>
  <si>
    <t>Nhiệm vụ 5
(1%)</t>
  </si>
  <si>
    <t>Nhiệm vụ 6
(1%)</t>
  </si>
  <si>
    <t>Nhiệm vụ 7
(1%)</t>
  </si>
  <si>
    <t>Nhiệm vụ 8
(1%)</t>
  </si>
  <si>
    <t>Nhiệm vụ 10
(4%)</t>
  </si>
  <si>
    <t>Nhiệm vụ 13
(1%)</t>
  </si>
  <si>
    <t>Nhiệm vụ 14
(3%)</t>
  </si>
  <si>
    <t>Nhiệm vụ 15
(1%)</t>
  </si>
  <si>
    <t>Nhiệm vụ 16
(1%)</t>
  </si>
  <si>
    <r>
      <t xml:space="preserve">Nhiệm vụ 5: </t>
    </r>
    <r>
      <rPr>
        <sz val="13"/>
        <color indexed="8"/>
        <rFont val="Times New Roman"/>
        <family val="1"/>
      </rPr>
      <t>Tổ chức hội thi 'học sinh giỏi nghề" lần 11  năm 2019 tại hội đồng thi của trường</t>
    </r>
  </si>
  <si>
    <r>
      <rPr>
        <b/>
        <sz val="13"/>
        <color indexed="8"/>
        <rFont val="Times New Roman"/>
        <family val="1"/>
      </rPr>
      <t>Nhiệm vụ 6:</t>
    </r>
    <r>
      <rPr>
        <sz val="13"/>
        <color indexed="8"/>
        <rFont val="Times New Roman"/>
        <family val="1"/>
      </rPr>
      <t xml:space="preserve"> Kế hoạch tổ chức cho HSSV tham gia hội thảo với nhà tuyển dụng</t>
    </r>
  </si>
  <si>
    <t>25/03/2019</t>
  </si>
  <si>
    <r>
      <t xml:space="preserve">Nhiệm vụ 7 : </t>
    </r>
    <r>
      <rPr>
        <sz val="13"/>
        <color indexed="8"/>
        <rFont val="Times New Roman"/>
        <family val="1"/>
      </rPr>
      <t>Kế hoạch hội thao công đoàn ngành  (Hội thao khai mạc lúc 7 giờ thứ bảy ngày 06/04/2019)</t>
    </r>
  </si>
  <si>
    <r>
      <t xml:space="preserve">Nhiệm vụ 8 : </t>
    </r>
    <r>
      <rPr>
        <sz val="13"/>
        <color indexed="8"/>
        <rFont val="Times New Roman"/>
        <family val="1"/>
      </rPr>
      <t>Kế hoạch tham gia ngày hội tuyển sinh, hướng nghiệp giáo dục nghề nghiệp năm 2019</t>
    </r>
  </si>
  <si>
    <t>13/04/2019</t>
  </si>
  <si>
    <r>
      <t xml:space="preserve">Nhiệm vụ 9 : </t>
    </r>
    <r>
      <rPr>
        <sz val="13"/>
        <color indexed="8"/>
        <rFont val="Times New Roman"/>
        <family val="1"/>
      </rPr>
      <t>Tham gia công tác đột xuất của trường.</t>
    </r>
  </si>
  <si>
    <t>Tham quan cơ sở ngoài trường, chương trình đào tạo.</t>
  </si>
  <si>
    <r>
      <t xml:space="preserve">Nhiệm vụ 10 : </t>
    </r>
    <r>
      <rPr>
        <sz val="13"/>
        <color indexed="8"/>
        <rFont val="Times New Roman"/>
        <family val="1"/>
      </rPr>
      <t>Kế hoạch Tổ chức Lễ giỗ Quốc tổ Hùng Vương năm 2019</t>
    </r>
  </si>
  <si>
    <r>
      <t xml:space="preserve">Nhiệm vụ 11 : </t>
    </r>
    <r>
      <rPr>
        <sz val="13"/>
        <color indexed="8"/>
        <rFont val="Times New Roman"/>
        <family val="1"/>
      </rPr>
      <t>Thông báo 301/TB-LTT-TC ngày 01 tháng 4 năm 2019 Thông báo Thời gian nghỉ Lễ và một số công việc cần thực hiện trong dịp Lễ giỗ Quốc tổ Hùng Vương, Lễ kỷ niệm Ngày Giải phóng miền Nam 30/4, Ngày Quốc tế Lao động 01/5 năm 2019</t>
    </r>
  </si>
  <si>
    <r>
      <t xml:space="preserve">Nhiệm vụ 12 : </t>
    </r>
    <r>
      <rPr>
        <sz val="13"/>
        <color indexed="8"/>
        <rFont val="Times New Roman"/>
        <family val="1"/>
      </rPr>
      <t>Kế hoạch tổ chức đối thoại giữa Ban Giám hiệu và cán bộ chủ chốt của trường với cán bộ lớp, cán bộ đoàn học kỳ II năm học 2018-2019.</t>
    </r>
  </si>
  <si>
    <r>
      <t xml:space="preserve">Nhiệm vụ 13 : </t>
    </r>
    <r>
      <rPr>
        <sz val="13"/>
        <color indexed="8"/>
        <rFont val="Times New Roman"/>
        <family val="1"/>
      </rPr>
      <t>Kế hoạch tổ chức họp Phụ huynh học sinh khối Trung cấp (khóa 2017-T4, 2018-T4) học kỳ II/ 2018-2019</t>
    </r>
  </si>
  <si>
    <r>
      <t xml:space="preserve">Nhiệm vụ 14 : </t>
    </r>
    <r>
      <rPr>
        <sz val="13"/>
        <color indexed="8"/>
        <rFont val="Times New Roman"/>
        <family val="1"/>
      </rPr>
      <t>Tổ chức hội diễn văn nghệ</t>
    </r>
  </si>
  <si>
    <r>
      <t xml:space="preserve">Nhiệm vụ 15 : </t>
    </r>
    <r>
      <rPr>
        <sz val="13"/>
        <color indexed="8"/>
        <rFont val="Times New Roman"/>
        <family val="1"/>
      </rPr>
      <t>Tổ chức khóa tập huấn triển khai thí điểm Module xanh hóa tại một số cơ sở giáo dục nghề nghiệp trên địa bàn thành phố Hồ Chí Minh</t>
    </r>
  </si>
  <si>
    <r>
      <t xml:space="preserve">Nhiệm vụ 16 : </t>
    </r>
    <r>
      <rPr>
        <sz val="13"/>
        <color indexed="8"/>
        <rFont val="Times New Roman"/>
        <family val="1"/>
      </rPr>
      <t>Buổi tọa đàm về chủ đề: "Kết hợp cơ sở Giáo dục nghề nghiệp với Doanh nghiệp"</t>
    </r>
  </si>
  <si>
    <t>Tổ chức hội thi 'học sinh giỏi nghề" lần 11  năm 2019 tại hội đồng thi của trường</t>
  </si>
  <si>
    <t>Kế hoạch tổ chức cho HSSV tham gia hội thảo với nhà tuyển dụng</t>
  </si>
  <si>
    <t>Kế hoạch hội thao công đoàn ngành  (Hội thao khai mạc lúc 7 giờ thứ bảy ngày 06/04/2019)</t>
  </si>
  <si>
    <t>Kế hoạch tham gia ngày hội tuyển sinh, hướng nghiệp giáo dục nghề nghiệp năm 2019</t>
  </si>
  <si>
    <t>Tham gia công tác đột xuất của trường.</t>
  </si>
  <si>
    <t>Kế hoạch Tổ chức Lễ giỗ Quốc tổ Hùng Vương năm 2019</t>
  </si>
  <si>
    <t>Thông báo 301/TB-LTT-TC ngày 01 tháng 4 năm 2019 Thông báo Thời gian nghỉ Lễ và một số công việc cần thực hiện trong dịp Lễ giỗ Quốc tổ Hùng Vương, Lễ kỷ niệm Ngày Giải phóng miền Nam 30/4, Ngày Quốc tế Lao động 01/5 năm 2019</t>
  </si>
  <si>
    <t xml:space="preserve"> Kế hoạch tổ chức đối thoại giữa Ban Giám hiệu và cán bộ chủ chốt của trường với cán bộ lớp, cán bộ đoàn học kỳ II năm học 2018-2019.</t>
  </si>
  <si>
    <t>Kế hoạch tổ chức họp Phụ huynh học sinh khối Trung cấp (khóa 2017-T4, 2018-T4) học kỳ II/ 2018-2019</t>
  </si>
  <si>
    <t>Nhiệm vụ 11</t>
  </si>
  <si>
    <t>Tổ chức hội diễn văn nghệ</t>
  </si>
  <si>
    <t>Nhiệm vụ 12</t>
  </si>
  <si>
    <t>Tổ chức khóa tập huấn triển khai thí điểm Module xanh hóa tại một số cơ sở giáo dục nghề nghiệp trên địa bàn thành phố Hồ Chí Minh</t>
  </si>
  <si>
    <t>Nhiệm vụ 13</t>
  </si>
  <si>
    <t>Buổi tọa đàm về chủ đề: "Kết hợp cơ sở Giáo dục nghề nghiệp với Doanh nghiệp"</t>
  </si>
  <si>
    <t>Nguyễn Ngọc Trang, Lê Tiến Dũng, Huỳnh Thị Cẩm Hoa, Trần Nhật Minh</t>
  </si>
  <si>
    <t>Hội thi văn nghệ cấp Trường</t>
  </si>
  <si>
    <t>23/6/2019</t>
  </si>
  <si>
    <t>Nguyễn Ngọc Trang, Lê Tiến Dũng, Trần Nhật Minh</t>
  </si>
  <si>
    <t>Hỗ trợ hội thi thiết bị đào tạo tự làm</t>
  </si>
  <si>
    <r>
      <t xml:space="preserve">Nhiệm vụ 5: </t>
    </r>
    <r>
      <rPr>
        <sz val="13"/>
        <color indexed="8"/>
        <rFont val="Times New Roman"/>
        <family val="1"/>
      </rPr>
      <t>Hỗ trợ tổ chức thi thử các công trình dự thi hội thi thiết bị đào tạo tự làm cấp Thành phố năm 2019</t>
    </r>
  </si>
  <si>
    <t>20/5/2019</t>
  </si>
  <si>
    <r>
      <t xml:space="preserve">Nhiệm vụ 6: </t>
    </r>
    <r>
      <rPr>
        <sz val="13"/>
        <color indexed="8"/>
        <rFont val="Times New Roman"/>
        <family val="1"/>
      </rPr>
      <t>Hỗ trợ tập huấn phương pháp viết bài báo khoa học</t>
    </r>
  </si>
  <si>
    <t>Nguyễn Ngọc Trang, Lê Tiến Dũng</t>
  </si>
  <si>
    <r>
      <t xml:space="preserve">Nhiệm vụ 7: </t>
    </r>
    <r>
      <rPr>
        <sz val="13"/>
        <color indexed="8"/>
        <rFont val="Times New Roman"/>
        <family val="1"/>
      </rPr>
      <t xml:space="preserve">Hỗ trợ chụp ảnh Hội thi thiết bị đào tạo tự làm cấp Thành phố </t>
    </r>
  </si>
  <si>
    <t>19/6/2019</t>
  </si>
  <si>
    <t>Lê Tiến Dũng, Trần Nhật Minh</t>
  </si>
  <si>
    <r>
      <rPr>
        <b/>
        <sz val="13"/>
        <color indexed="8"/>
        <rFont val="Times New Roman"/>
        <family val="1"/>
      </rPr>
      <t xml:space="preserve">Nhiệm vụ 8: </t>
    </r>
    <r>
      <rPr>
        <sz val="13"/>
        <color indexed="8"/>
        <rFont val="Times New Roman"/>
        <family val="1"/>
      </rPr>
      <t>Tham gia xây dựng bản ghi nhớ hợp tác với SafViet</t>
    </r>
  </si>
  <si>
    <t>Ngày 24 tháng 6 năm 2019</t>
  </si>
  <si>
    <t>Nguyễn Thị Hải Hà</t>
  </si>
  <si>
    <r>
      <t>Ghi chú:</t>
    </r>
    <r>
      <rPr>
        <sz val="13"/>
        <color indexed="10"/>
        <rFont val="Times New Roman"/>
        <family val="1"/>
      </rPr>
      <t xml:space="preserve"> </t>
    </r>
    <r>
      <rPr>
        <sz val="13"/>
        <rFont val="Times New Roman"/>
        <family val="1"/>
      </rPr>
      <t>(x1) hoặc (x2)…  là trọng số của mỗi công việc, được căn cứ vào mức độ phức tạp, thời gian thực hiện...do Trưởng đơn vị quyết định.</t>
    </r>
  </si>
  <si>
    <r>
      <rPr>
        <b/>
        <sz val="12"/>
        <color indexed="8"/>
        <rFont val="Times New Roman"/>
        <family val="1"/>
      </rPr>
      <t>Nhiệm vụ 1:</t>
    </r>
    <r>
      <rPr>
        <sz val="12"/>
        <color indexed="8"/>
        <rFont val="Times New Roman"/>
        <family val="1"/>
      </rPr>
      <t xml:space="preserve"> Tham gia hội thi văn nghệ/văn nghệ ngày Giỗ Tổ (Hội thi văn nghệ cấp Trường 2%, văn nghệ Giỗ Tổ 1%)</t>
    </r>
  </si>
  <si>
    <t xml:space="preserve"> - Tham gia thi và tài trợ văn nghệ cấp trường: Thầy, Sĩ, Thầy Tấn, Cô Nhuận, Cô Thùy, Cô Thơ, Cô Mai, Cô Thảo, Thầy Phương, Cô Vượng, Thầy Khánh, Thầy Tiến, Cô Tất, Cô Trân, Cô Chung.</t>
  </si>
  <si>
    <t>Nhiệm vụ chung cùa Nhà trường 10%</t>
  </si>
  <si>
    <t xml:space="preserve"> - Tham gia cổ vũ: Cô Hà.</t>
  </si>
  <si>
    <r>
      <rPr>
        <b/>
        <sz val="12"/>
        <color indexed="8"/>
        <rFont val="Times New Roman"/>
        <family val="1"/>
      </rPr>
      <t>Nhiệm vụ 2:</t>
    </r>
    <r>
      <rPr>
        <sz val="12"/>
        <color indexed="8"/>
        <rFont val="Times New Roman"/>
        <family val="1"/>
      </rPr>
      <t xml:space="preserve"> Tham gia hội thao, hội thi cụm công đoàn/khối thi đua (Mỗi nhiệm vụ 1%)</t>
    </r>
  </si>
  <si>
    <t>14/4/2019</t>
  </si>
  <si>
    <t>Tham gia Hội thi làm bánh giỗ Tổ: Cô Thơ, Cô Trân, Cô Thảo.</t>
  </si>
  <si>
    <r>
      <rPr>
        <b/>
        <sz val="12"/>
        <color indexed="8"/>
        <rFont val="Times New Roman"/>
        <family val="1"/>
      </rPr>
      <t>Nhiệm vụ 3:</t>
    </r>
    <r>
      <rPr>
        <sz val="12"/>
        <color indexed="8"/>
        <rFont val="Times New Roman"/>
        <family val="1"/>
      </rPr>
      <t xml:space="preserve"> Tham gia tuyển sinh trực tuyến (live stream)/hỗ trợ hội thi thiết bị đào tạo tự làm (Mỗi nhiệm vụ 2%)</t>
    </r>
  </si>
  <si>
    <t>21/3/2019</t>
  </si>
  <si>
    <t>Tham gia tuyển sinh trực tuyến: Thầy Sĩ, Cô Nhuận, Thầy Tiến.</t>
  </si>
  <si>
    <r>
      <t xml:space="preserve">Nhiệm vụ 4: </t>
    </r>
    <r>
      <rPr>
        <sz val="12"/>
        <color indexed="8"/>
        <rFont val="Times New Roman"/>
        <family val="1"/>
      </rPr>
      <t>Thực hiện (Tham gia, chuẩn bị) đón các Đoàn đến tham quan Trường</t>
    </r>
  </si>
  <si>
    <t>Thầy Sĩ, Thầy Tấn, Cô Nhuận, Thầy Phương, Thầy Khánh, Cô Thảo, Cô Mai, Cô Thùy</t>
  </si>
  <si>
    <r>
      <t xml:space="preserve">Nhiệm vụ 5: </t>
    </r>
    <r>
      <rPr>
        <sz val="12"/>
        <rFont val="Times New Roman"/>
        <family val="1"/>
      </rPr>
      <t xml:space="preserve">Công tác tư vấn tuyển sinh ngoài giờ </t>
    </r>
  </si>
  <si>
    <t>Tất cả CB-VC-NLĐ phòng TS-ĐT, 
trừ: Cô Hà, Cô Sa</t>
  </si>
  <si>
    <r>
      <t xml:space="preserve">Nhiệm vụ 6: </t>
    </r>
    <r>
      <rPr>
        <sz val="12"/>
        <rFont val="Times New Roman"/>
        <family val="1"/>
      </rPr>
      <t>Nhận thêm công tác giáo vụ do đồng nghiệp nghỉ hộ sản, trực công tác đào tạo các lớp buổi tối, quản lý điều hành</t>
    </r>
  </si>
  <si>
    <t xml:space="preserve"> - Cô Trân, Cô Chung, Cô Tất, Cô Thùy (Giáo vụ)
 - Thầy Tiến, Thầy Phương, Thầy Khánh, Cô Tất, Cô Chung (Trực tối)
 - Thầy Sĩ, Cô Nhuận, Thầy Tấn (Quản lý điều hành)</t>
  </si>
  <si>
    <r>
      <t>Nhiệm vụ 7:</t>
    </r>
    <r>
      <rPr>
        <sz val="12"/>
        <rFont val="Times New Roman"/>
        <family val="1"/>
      </rPr>
      <t xml:space="preserve"> Quản trị phần mềm PMT-EMS7</t>
    </r>
  </si>
  <si>
    <r>
      <t>Nhiệm vụ 8:</t>
    </r>
    <r>
      <rPr>
        <sz val="12"/>
        <rFont val="Times New Roman"/>
        <family val="1"/>
      </rPr>
      <t xml:space="preserve"> Tham gia thực hiện các đề án, dự án: Đào tạo thí điểm nghề Công nghệ ô tô, trình độ cao đẳng, cấp độ quốc tế theo bộ chương trình chuyển giao từ Đức; Báo cáo đề án 3 năm thực hiện Dự án: “Đổi mới và nâng cao chất giáo dục nghề nghiệp” và điều chỉnh, bổ sung ngành, nghề trọng điểm; Tham gia phối hợp xây dựng đề án ADB; Tham gia phối hợp xây dựng hồ sơ tăng chỉ tiêu đào tạo; Tham gia phối hợp xây dựng hồ sơ mở ngành đào tạo.</t>
    </r>
  </si>
  <si>
    <t>Từ tháng 5/2019</t>
  </si>
  <si>
    <t>Thầy Sĩ, Cô Nhuận, Cô Thùy, Cô Mai, Cô Thảo, Cô Thơ</t>
  </si>
  <si>
    <r>
      <rPr>
        <b/>
        <u/>
        <sz val="11"/>
        <color indexed="8"/>
        <rFont val="Times New Roman"/>
        <family val="1"/>
      </rPr>
      <t>Ghi chú:</t>
    </r>
    <r>
      <rPr>
        <sz val="11"/>
        <color indexed="8"/>
        <rFont val="Times New Roman"/>
        <family val="1"/>
      </rPr>
      <t xml:space="preserve"> 
 - Cô Hải Hà nghỉ thai sản đến ngày 07/6/2019: Phòng đánh giá tháng 06/2019.
 - Cô My Sa nghỉ thai sản từ ngày 18/02/2019: Phòng không đánh giá quý II/2019.</t>
    </r>
  </si>
  <si>
    <t xml:space="preserve">Công tác tư vấn tuyển sinh ngoài giờ </t>
  </si>
  <si>
    <t xml:space="preserve"> Nhận thêm công tác giáo vụ do đồng nghiệp nghỉ hộ sản, trực công tác đào tạo các lớp buổi tối, quản lý điều hành</t>
  </si>
  <si>
    <t>Quản trị phần mềm PMT-EMS7</t>
  </si>
  <si>
    <t>Tham gia thực hiện các đề án, dự án: Đào tạo thí điểm nghề Công nghệ ô tô, trình độ cao đẳng, cấp độ quốc tế theo bộ chương trình chuyển giao từ Đức; Báo cáo đề án 3 năm thực hiện Dự án: “Đổi mới và nâng cao chất giáo dục nghề nghiệp” và điều chỉnh, bổ sung ngành, nghề trọng điểm; Tham gia phối hợp xây dựng đề án ADB; Tham gia phối hợp xây dựng hồ sơ tăng chỉ tiêu đào tạo; Tham gia phối hợp xây dựng hồ sơ mở ngành đào tạo.</t>
  </si>
  <si>
    <t>Hỗ trợ tổ chức thi thử các công trình dự thi hội thi thiết bị đào tạo tự làm cấp Thành phố năm 2019</t>
  </si>
  <si>
    <t>Hỗ trợ tập huấn phương pháp viết bài báo khoa học</t>
  </si>
  <si>
    <t xml:space="preserve">Hỗ trợ chụp ảnh Hội thi thiết bị đào tạo tự làm cấp Thành phố </t>
  </si>
  <si>
    <t>Tham gia xây dựng bản ghi nhớ hợp tác với SafViet</t>
  </si>
  <si>
    <r>
      <t xml:space="preserve">TRƯỜNG CAO ĐẲNG LÝ TỰ TRỌNG
 THÀNH PHỐ HỒ CHÍ MINH
</t>
    </r>
    <r>
      <rPr>
        <b/>
        <sz val="12"/>
        <rFont val="Times New Roman"/>
        <family val="1"/>
      </rPr>
      <t>ĐƠN VỊ: Tổ TT-PC</t>
    </r>
  </si>
  <si>
    <t>Trương Thị Hồng</t>
  </si>
  <si>
    <t>Nguyễn Thị thảo</t>
  </si>
  <si>
    <r>
      <rPr>
        <b/>
        <sz val="13"/>
        <color indexed="8"/>
        <rFont val="Times New Roman"/>
        <family val="1"/>
      </rPr>
      <t>Nhiệm vụ 5:</t>
    </r>
    <r>
      <rPr>
        <sz val="13"/>
        <color indexed="8"/>
        <rFont val="Times New Roman"/>
        <family val="1"/>
      </rPr>
      <t xml:space="preserve"> Tham gia cổ vũ hội thi Văn nghệ, hội thao cụm CĐ/khối thi đua (mỗi n/vụ 1%)</t>
    </r>
  </si>
  <si>
    <r>
      <rPr>
        <b/>
        <sz val="13"/>
        <color indexed="8"/>
        <rFont val="Times New Roman"/>
        <family val="1"/>
      </rPr>
      <t>Nhiệm vụ 6:</t>
    </r>
    <r>
      <rPr>
        <sz val="13"/>
        <color indexed="8"/>
        <rFont val="Times New Roman"/>
        <family val="1"/>
      </rPr>
      <t xml:space="preserve"> Thực hiện tăng ca trực tối, trực quản lý thứ 7 (Mỗi ca 0.5%, tối đa 6%)</t>
    </r>
  </si>
  <si>
    <t>30/6/2019</t>
  </si>
  <si>
    <r>
      <rPr>
        <b/>
        <sz val="13"/>
        <color indexed="8"/>
        <rFont val="Times New Roman"/>
        <family val="1"/>
      </rPr>
      <t>Nhiệm vụ 7:</t>
    </r>
    <r>
      <rPr>
        <sz val="13"/>
        <color indexed="8"/>
        <rFont val="Times New Roman"/>
        <family val="1"/>
      </rPr>
      <t xml:space="preserve"> Trực tiếp tham gia công tác Tuyển sinh</t>
    </r>
  </si>
  <si>
    <r>
      <rPr>
        <b/>
        <sz val="13"/>
        <color indexed="8"/>
        <rFont val="Times New Roman"/>
        <family val="1"/>
      </rPr>
      <t>Nhiệm vụ 8:</t>
    </r>
    <r>
      <rPr>
        <sz val="13"/>
        <color indexed="8"/>
        <rFont val="Times New Roman"/>
        <family val="1"/>
      </rPr>
      <t xml:space="preserve"> Thực hiện công việc đột xuất khác do Trưởng đơn vị phân công (Mỗi c/v 1%, tối đa 7%)</t>
    </r>
  </si>
  <si>
    <t>Ngày   21     tháng  6     năm 2019</t>
  </si>
  <si>
    <t xml:space="preserve">Nguyễn Thanh Lâm </t>
  </si>
  <si>
    <t>Tham gia cổ vũ hội thi Văn nghệ, hội thao cụm CĐ/khối thi đua (mỗi n/vụ 1%)</t>
  </si>
  <si>
    <t>Thực hiện tăng ca trực tối, trực quản lý thứ 7 (Mỗi ca 0.5%, tối đa 6%)</t>
  </si>
  <si>
    <t>Thực hiện công việc đột xuất khác do Trưởng đơn vị phân công (Mỗi c/v 1%, tối đa 7%)</t>
  </si>
  <si>
    <r>
      <t xml:space="preserve">TRƯỜNG CAO ĐẲNG LÝ TỰ TRỌNG
 THÀNH PHỐ HỒ CHÍ MINH
</t>
    </r>
    <r>
      <rPr>
        <b/>
        <sz val="12"/>
        <rFont val="Times New Roman"/>
        <family val="1"/>
      </rPr>
      <t>TT QUAN HỆ DOANH NGHIỆP</t>
    </r>
  </si>
  <si>
    <t>Từ tháng
4/2019</t>
  </si>
  <si>
    <t>Đến tháng
5/2019</t>
  </si>
  <si>
    <t>Đến tháng
6/2019</t>
  </si>
  <si>
    <t>2. Chiến,
Yến</t>
  </si>
  <si>
    <t>3. Chiến,
Yến,
Thịnh</t>
  </si>
  <si>
    <r>
      <t xml:space="preserve">Nhiệm vụ 6: </t>
    </r>
    <r>
      <rPr>
        <sz val="13"/>
        <rFont val="Times New Roman"/>
        <family val="1"/>
      </rPr>
      <t>Thiết kế nội dung mẫu phiếu khảo sát HSSV thực tập tốt nghiệp</t>
    </r>
  </si>
  <si>
    <r>
      <rPr>
        <b/>
        <sz val="13"/>
        <rFont val="Times New Roman"/>
        <family val="1"/>
      </rPr>
      <t xml:space="preserve">Nhiệm vụ </t>
    </r>
    <r>
      <rPr>
        <sz val="13"/>
        <rFont val="Times New Roman"/>
        <family val="1"/>
      </rPr>
      <t>7: Tổ chức hội thảo tuyển dụng cho các em HSSV chuẩn bị tốt nghiệp chuyên ngành Cơ khí với Công ty Cổ phần sản xuất nhựa Duy Tân tại trường ngày 5/4/2019;</t>
    </r>
  </si>
  <si>
    <t>Ngày 5/4/2019</t>
  </si>
  <si>
    <t>Đến ngày 
5/4/2019</t>
  </si>
  <si>
    <t>2. Chiến
Yến</t>
  </si>
  <si>
    <r>
      <t xml:space="preserve">Nhiệm vụ 8: </t>
    </r>
    <r>
      <rPr>
        <sz val="13"/>
        <rFont val="Times New Roman"/>
        <family val="1"/>
      </rPr>
      <t>Phối hợp với Hội Giáo dục nghề nghiệp Thành phố Hồ Chí Minh tổ chức buổi tọa đàm về chủ đề: "Kết hợp cơ sở Giáo dục nghề nghiệp với Doanh nghiệp". Diễn ra tại Trường ngày 24/5/2019.</t>
    </r>
  </si>
  <si>
    <t>Từ tháng
5/2019</t>
  </si>
  <si>
    <t xml:space="preserve">2. Chiến,
Yến
</t>
  </si>
  <si>
    <t>Ngày 14 tháng 06 năm 2019</t>
  </si>
  <si>
    <t>Tổ chức hội thảo tuyển dụng cho các em HSSV chuẩn bị tốt nghiệp chuyên ngành Cơ khí với Công ty Cổ phần sản xuất nhựa Duy Tân tại trường ngày 5/4/2019;</t>
  </si>
  <si>
    <t>Phối hợp với Hội Giáo dục nghề nghiệp Thành phố Hồ Chí Minh tổ chức buổi tọa đàm về chủ đề: "Kết hợp cơ sở Giáo dục nghề nghiệp với Doanh nghiệp". Diễn ra tại Trường ngày 24/5/2019.</t>
  </si>
  <si>
    <r>
      <t xml:space="preserve">TRƯỜNG CAO ĐẲNG LÝ TỰ TRỌNG
 THÀNH PHỐ HỒ CHÍ MINH
</t>
    </r>
    <r>
      <rPr>
        <b/>
        <sz val="12"/>
        <rFont val="Times New Roman"/>
        <family val="1"/>
      </rPr>
      <t>ĐƠN VỊ: TRUNG TÂM ĐIỀU HÀNH VÀ QUẢN LÝ DỮ LIỆU</t>
    </r>
  </si>
  <si>
    <r>
      <rPr>
        <b/>
        <sz val="13"/>
        <rFont val="Times New Roman"/>
        <family val="1"/>
      </rPr>
      <t>Nhiệm vụ 1:</t>
    </r>
    <r>
      <rPr>
        <sz val="13"/>
        <rFont val="Times New Roman"/>
        <family val="1"/>
      </rPr>
      <t xml:space="preserve"> Tham gia hội thi văn nghệ/văn nghệ ngày Giỗ Tổ (Hội thi văn nghệ cấp Trường 2%, văn nghệ Giỗ Tổ 1%)</t>
    </r>
  </si>
  <si>
    <t>17/4/2019</t>
  </si>
  <si>
    <t>Tham gia hội thi văn nghệ cấp Trường
T. Thiện, T.Định, C. Hòa, C.Ngân</t>
  </si>
  <si>
    <r>
      <rPr>
        <b/>
        <sz val="13"/>
        <rFont val="Times New Roman"/>
        <family val="1"/>
      </rPr>
      <t>Nhiệm vụ 2:</t>
    </r>
    <r>
      <rPr>
        <sz val="13"/>
        <rFont val="Times New Roman"/>
        <family val="1"/>
      </rPr>
      <t xml:space="preserve"> Tham gia hội thao, hội thi cụm công đoàn/khối thi đua (Mỗi nhiệm vụ 1%)</t>
    </r>
  </si>
  <si>
    <t>T. Định</t>
  </si>
  <si>
    <r>
      <rPr>
        <b/>
        <sz val="13"/>
        <rFont val="Times New Roman"/>
        <family val="1"/>
      </rPr>
      <t>Nhiệm vụ 3:</t>
    </r>
    <r>
      <rPr>
        <sz val="13"/>
        <rFont val="Times New Roman"/>
        <family val="1"/>
      </rPr>
      <t xml:space="preserve"> Tham gia tuyển sinh trực tuyến (live stream)/hỗ trợ hội thi thiết bị đào tạo tự làm (Mỗi nhiệm vụ 2%)</t>
    </r>
  </si>
  <si>
    <t>14/6/2019</t>
  </si>
  <si>
    <t>+ T. Thiện ( Tham gia hỗ trợ Live stream và Hỗ trợ hội thi thiết bị đào tạo tự làm
+ T.Định: Tham gia hỗ trợ Live stream</t>
  </si>
  <si>
    <r>
      <t xml:space="preserve">Nhiệm vụ 4: </t>
    </r>
    <r>
      <rPr>
        <sz val="13"/>
        <rFont val="Times New Roman"/>
        <family val="1"/>
      </rPr>
      <t>Thực hiện (Tham gia, chuẩn bị) đón các Đoàn đến tham quan Trường</t>
    </r>
  </si>
  <si>
    <r>
      <t xml:space="preserve">Nhiệm vụ 5: </t>
    </r>
    <r>
      <rPr>
        <sz val="13"/>
        <rFont val="Times New Roman"/>
        <family val="1"/>
      </rPr>
      <t>Trả lời tư vấn tuyển sinh online tại Fanpage của Nhà trường</t>
    </r>
  </si>
  <si>
    <t>T. Thiện, C. Hòa, C.Ngân, T.Định</t>
  </si>
  <si>
    <r>
      <t xml:space="preserve">Nhiệm vụ 6: </t>
    </r>
    <r>
      <rPr>
        <sz val="13"/>
        <rFont val="Times New Roman"/>
        <family val="1"/>
      </rPr>
      <t>Thực hiện  tư vấn tuyển sinh theo điều động của Nhà trường</t>
    </r>
  </si>
  <si>
    <t>T.Định, C.Ngân</t>
  </si>
  <si>
    <r>
      <t>Nhiệm vụ 7:</t>
    </r>
    <r>
      <rPr>
        <sz val="13"/>
        <rFont val="Times New Roman"/>
        <family val="1"/>
      </rPr>
      <t xml:space="preserve"> Thực hiện hỗ trợ công tác tại đơn vị khi nhân sự của đơn vị được điều động tham gia công tác tuyển sinh theo điều động của nhà trường.</t>
    </r>
  </si>
  <si>
    <t>C.Hòa</t>
  </si>
  <si>
    <r>
      <rPr>
        <b/>
        <i/>
        <sz val="14"/>
        <color indexed="8"/>
        <rFont val="Times New Roman"/>
        <family val="1"/>
      </rPr>
      <t>Ghi chú:</t>
    </r>
    <r>
      <rPr>
        <sz val="14"/>
        <color indexed="8"/>
        <rFont val="Times New Roman"/>
        <family val="1"/>
      </rPr>
      <t xml:space="preserve"> Cô Hòa, Cô Ngân: tham gia thi online " Tìm hiểu về an toàn, vệ sinh thực phẩm, vệ sinh lao động, phòng chống cháy nổ và bảo vệ môi trường năm 2019" nhóm 21 (điểm thi trên 20 điểm).</t>
    </r>
  </si>
  <si>
    <t>- Thầy Thiện, thầy Định trong Ban tổ chức cuộc thi  " Tìm hiểu về an toàn, vệ sinh thực phẩm, vệ sinh lao động, phòng chống cháy nổ và bảo vệ môi trường năm 2019.</t>
  </si>
  <si>
    <t>Ngày   24   tháng  6  năm 2019</t>
  </si>
  <si>
    <t>Trả lời tư vấn tuyển sinh online tại Fanpage của Nhà trường</t>
  </si>
  <si>
    <t>Thực hiện  tư vấn tuyển sinh theo điều động của Nhà trường</t>
  </si>
  <si>
    <t>Thực hiện hỗ trợ công tác tại đơn vị khi nhân sự của đơn vị được điều động tham gia công tác tuyển sinh theo điều động của nhà trường.</t>
  </si>
  <si>
    <r>
      <t xml:space="preserve">TRƯỜNG CAO ĐẲNG LÝ TỰ TRỌNG
 THÀNH PHỐ HỒ CHÍ MINH
</t>
    </r>
    <r>
      <rPr>
        <b/>
        <sz val="12"/>
        <rFont val="Times New Roman"/>
        <family val="1"/>
      </rPr>
      <t>ĐƠN VỊ: TRUNG TÂM Y TẾ</t>
    </r>
  </si>
  <si>
    <t>CỘNG HÒA XÃ HỘI CHỦ NGHĨA VIỆT NAM
Độc lập - Tự do - Hạnh phúc</t>
  </si>
  <si>
    <t>Nhiệm vụ 5 (5%)</t>
  </si>
  <si>
    <t xml:space="preserve">1/ Lê Thị Huyền  </t>
  </si>
  <si>
    <t>1/ Trang Thị Xuân Uyên  2/ Bùi Thị Lan Anh 3/ Lê Thị Huyền</t>
  </si>
  <si>
    <r>
      <t>Nhiệm vụ 5:</t>
    </r>
    <r>
      <rPr>
        <sz val="13"/>
        <color indexed="8"/>
        <rFont val="Times New Roman"/>
        <family val="1"/>
      </rPr>
      <t xml:space="preserve"> Liên hệ học sinh tìm 86 thẻ BHYT bị trùng hạn làm hồ sơ gửi BHXH nhận về số tiền là: 33.211.798 đồng</t>
    </r>
  </si>
  <si>
    <r>
      <t>Nhiệm vụ 6:</t>
    </r>
    <r>
      <rPr>
        <sz val="13"/>
        <color indexed="8"/>
        <rFont val="Times New Roman"/>
        <family val="1"/>
      </rPr>
      <t xml:space="preserve"> Tra cứu giá trị sử dụng thẻ BHYT và tư vấn nơi đăng ký khám chữa bệnh ban đầu cho HSSV mới nhập học</t>
    </r>
  </si>
  <si>
    <t>Thành phố Hồ Chí Minh, ngày  22   tháng  6   năm 2019</t>
  </si>
  <si>
    <t>Liên hệ học sinh tìm 86 thẻ BHYT bị trùng hạn làm hồ sơ gửi BHXH nhận về số tiền là: 33.211.798 đồng</t>
  </si>
  <si>
    <t>Tra cứu giá trị sử dụng thẻ BHYT và tư vấn nơi đăng ký khám chữa bệnh ban đầu cho HSSV mới nhập học</t>
  </si>
  <si>
    <r>
      <t xml:space="preserve">TRƯỜNG CAO ĐẲNG LÝ TỰ TRỌNG
 THÀNH PHỐ HỒ CHÍ MINH
</t>
    </r>
    <r>
      <rPr>
        <b/>
        <sz val="12"/>
        <rFont val="Times New Roman"/>
        <family val="1"/>
      </rPr>
      <t>TRUNG TÂM THƯ VIỆN</t>
    </r>
  </si>
  <si>
    <r>
      <t xml:space="preserve">Nhiệm vụ 5: </t>
    </r>
    <r>
      <rPr>
        <sz val="13"/>
        <rFont val="Times New Roman"/>
        <family val="1"/>
      </rPr>
      <t>Cập nhật tủ sách pháp luật  Số: 504/GDĐT-CTTT(hỗ trợ Tổ thanh tra pháp chế)</t>
    </r>
  </si>
  <si>
    <t>Quý II</t>
  </si>
  <si>
    <r>
      <t xml:space="preserve">Nhiệm vụ 6: </t>
    </r>
    <r>
      <rPr>
        <sz val="13"/>
        <rFont val="Times New Roman"/>
        <family val="1"/>
      </rPr>
      <t>Biên mục sách, tài liệu vào trang Thư viện số.</t>
    </r>
  </si>
  <si>
    <r>
      <t xml:space="preserve">Nhiệm vụ 7: </t>
    </r>
    <r>
      <rPr>
        <sz val="13"/>
        <rFont val="Times New Roman"/>
        <family val="1"/>
      </rPr>
      <t>Giặt gối lười, bao gối phòng nghỉ ngơi của HSSV</t>
    </r>
  </si>
  <si>
    <t xml:space="preserve"> (2 lần/1tháng)</t>
  </si>
  <si>
    <t>Ngày 21 tháng 6 năm 2019</t>
  </si>
  <si>
    <t>Giặt gối lười, bao gối phòng nghỉ ngơi của HSSV</t>
  </si>
  <si>
    <t>Nhiệm vụ 1
Tham gia hội thi văn nghệ cấp trường 2%
Văn nghệ giỗ Tổ 1%
(3%)</t>
  </si>
  <si>
    <t>Nhiệm vụ 2
Tham gia hội thao
hội thi cụm công đoàn/ khối thi đua mỗi nhiệm vụ 1%
(2%)</t>
  </si>
  <si>
    <t>Nhiệm vụ 3
Tham gia tuyển sinh trực tuyến/ hỗ trợ hội thi thiết bị tự làm
(4%)</t>
  </si>
  <si>
    <t>Nhiệm vụ 4
Tham gia đón đoàn tham quan đến trường
(1%)</t>
  </si>
  <si>
    <t>Nhiệm vụ 5
Tham gia cổ vũ văn nghệ
(1%)</t>
  </si>
  <si>
    <t>Nhiệm vụ 6
Đóng tiền hỗ trợ văn nghệ 
(1%)</t>
  </si>
  <si>
    <t>Nhiệm vụ 7
Tham dự chung kết HULT PRIZE 2019
(1%)</t>
  </si>
  <si>
    <t>Nhiệm vụ 8 
Biên soạn Chương trình đào tạo 2019
(6%)</t>
  </si>
  <si>
    <t>Nhiệm vụ 9
Hỗ trợ chuyên môn
(7%)</t>
  </si>
  <si>
    <t>Nhiệm vụ 10
Hướng dẫn Giáo sinh thực tập
(3%)</t>
  </si>
  <si>
    <t>Nhiệm vụ 11
Tập / họp về văn nghệ ngoài giờ 
(1%)</t>
  </si>
  <si>
    <t>Trần Kim Thu Liễu</t>
  </si>
  <si>
    <t>Phạm Thị Thu Nga</t>
  </si>
  <si>
    <t>Nguyễn Thị Huyền Nga</t>
  </si>
  <si>
    <t>Lê Thái Hùng</t>
  </si>
  <si>
    <t>Nguyễn Văn Hậu</t>
  </si>
  <si>
    <t>Dương Đức Kiên</t>
  </si>
  <si>
    <t>Hà Như Mai</t>
  </si>
  <si>
    <t>Cao Thị Nga</t>
  </si>
  <si>
    <t>Nguyễn Thị Cẩm Thạch</t>
  </si>
  <si>
    <t>Nguyễn Văn Đông</t>
  </si>
  <si>
    <t>Đặng Thị Kiến Trúc</t>
  </si>
  <si>
    <t>Nguyễn Thanh Tú</t>
  </si>
  <si>
    <t>Trần Thị Ánh Tuyết</t>
  </si>
  <si>
    <t>Trịnh Khắc Vũ</t>
  </si>
  <si>
    <t>Nguyễn Phương Hà</t>
  </si>
  <si>
    <t>Nguyễn Thị Thanh Tú</t>
  </si>
  <si>
    <t>Giang Phi Hùng</t>
  </si>
  <si>
    <t>Nguyễn Mạnh Phương</t>
  </si>
  <si>
    <t>Nguyễn Phú Tân</t>
  </si>
  <si>
    <t>Nguyễn Đức Thắng</t>
  </si>
  <si>
    <t>Nguyễn Thị Thu Hà</t>
  </si>
  <si>
    <t>Phạm Thị Thu Hiền</t>
  </si>
  <si>
    <t>Võ Thị Hồng Lan</t>
  </si>
  <si>
    <t>Nguyễn Thị Thu Tâm</t>
  </si>
  <si>
    <t>Vương Thanh Thủy</t>
  </si>
  <si>
    <t>Lê Nguyễn Mỹ Trâm</t>
  </si>
  <si>
    <t>Nguyễn Thị Bảo Trân</t>
  </si>
  <si>
    <t>Trần Thanh Trúc</t>
  </si>
  <si>
    <t>Lê Văn Bình</t>
  </si>
  <si>
    <t>Ngô Thanh Điền</t>
  </si>
  <si>
    <t>Giỗ Tổ 13/4/2019
Văn nghệ trường : 20/1/2019</t>
  </si>
  <si>
    <t>Giỗ Tổ: 13/4/2019
Văn nghệ trường : 17/5/2019</t>
  </si>
  <si>
    <t>06/4/2019
08/6/2019</t>
  </si>
  <si>
    <t>14/6/2019
17/6/2019</t>
  </si>
  <si>
    <t>03/5/2019
05/5/2019
16/6/2019</t>
  </si>
  <si>
    <r>
      <t xml:space="preserve">Nhiệm vụ 5: </t>
    </r>
    <r>
      <rPr>
        <sz val="13"/>
        <rFont val="Times New Roman"/>
        <family val="1"/>
      </rPr>
      <t>Tham gia cổ vũ văn nghệ (1%)</t>
    </r>
  </si>
  <si>
    <r>
      <t xml:space="preserve">Nhiệm vụ 6: </t>
    </r>
    <r>
      <rPr>
        <sz val="13"/>
        <color indexed="8"/>
        <rFont val="Times New Roman"/>
        <family val="1"/>
      </rPr>
      <t>Đóng tiền hỗ trợ văn nghệ (1%)</t>
    </r>
  </si>
  <si>
    <t>20/1/2019</t>
  </si>
  <si>
    <t>15/3/2019</t>
  </si>
  <si>
    <r>
      <t xml:space="preserve">Nhiệm vụ 7: </t>
    </r>
    <r>
      <rPr>
        <sz val="13"/>
        <color indexed="8"/>
        <rFont val="Times New Roman"/>
        <family val="1"/>
      </rPr>
      <t>Tham dự chung kết HULT PRIZE 2019 (1%)</t>
    </r>
  </si>
  <si>
    <r>
      <t xml:space="preserve">Nhiệm vụ 8: </t>
    </r>
    <r>
      <rPr>
        <sz val="13"/>
        <color indexed="8"/>
        <rFont val="Times New Roman"/>
        <family val="1"/>
      </rPr>
      <t>Biên soạn Chương trình đào tạo 2019 (6%)</t>
    </r>
  </si>
  <si>
    <r>
      <t xml:space="preserve">Nhiệm vụ 9: </t>
    </r>
    <r>
      <rPr>
        <sz val="13"/>
        <color indexed="8"/>
        <rFont val="Times New Roman"/>
        <family val="1"/>
      </rPr>
      <t>Hỗ trợ chuyên môn (7%)</t>
    </r>
  </si>
  <si>
    <t>21/6/2019</t>
  </si>
  <si>
    <r>
      <t xml:space="preserve">Nhiệm vụ 10: </t>
    </r>
    <r>
      <rPr>
        <sz val="13"/>
        <color indexed="8"/>
        <rFont val="Times New Roman"/>
        <family val="1"/>
      </rPr>
      <t>Hướng dẫn Giáo sinh thực tập (3%)</t>
    </r>
  </si>
  <si>
    <t>28/4/2019</t>
  </si>
  <si>
    <r>
      <t xml:space="preserve">Nhiệm vụ 10: </t>
    </r>
    <r>
      <rPr>
        <sz val="13"/>
        <color indexed="8"/>
        <rFont val="Times New Roman"/>
        <family val="1"/>
      </rPr>
      <t>Tập văn nghệ ngoài giờ (1%)</t>
    </r>
  </si>
  <si>
    <t>Ngày 21  tháng  6  năm 2019</t>
  </si>
  <si>
    <t>Tham gia cổ vũ văn nghệ (1%)</t>
  </si>
  <si>
    <t>Đóng tiền hỗ trợ văn nghệ (1%)</t>
  </si>
  <si>
    <t>Tham dự chung kết HULT PRIZE 2019 (1%)</t>
  </si>
  <si>
    <t>Biên soạn Chương trình đào tạo 2019 (6%)</t>
  </si>
  <si>
    <t>Hỗ trợ chuyên môn (7%)</t>
  </si>
  <si>
    <t xml:space="preserve"> Hướng dẫn Giáo sinh thực tập (3%)</t>
  </si>
  <si>
    <t>Tập văn nghệ ngoài giờ (1%)</t>
  </si>
  <si>
    <t>17/05/2019</t>
  </si>
  <si>
    <t>Nhiệm vụ 3: Tham gia tổ chức cuộc thi Hồ Chí Minh - Chân dung một con người</t>
  </si>
  <si>
    <t>19/5/2019</t>
  </si>
  <si>
    <t xml:space="preserve">17/4/2019 </t>
  </si>
  <si>
    <t>Ngày 24 tháng 06 năm 2019</t>
  </si>
  <si>
    <t>Tham gia tổ chức cuộc thi Hồ Chí Minh - Chân dung một con người</t>
  </si>
  <si>
    <t>Tham gia và vận động sinh viên tham gia cuộc thi Ánh sáng soi đường của TW Đoàn</t>
  </si>
  <si>
    <t>Tham dự thao giảng cấp khoa HK2  năm học 2018-2019</t>
  </si>
  <si>
    <r>
      <t xml:space="preserve">TRƯỜNG CAO ĐẲNG LÝ TỰ TRỌNG
 THÀNH PHỐ HỒ CHÍ MINH
</t>
    </r>
    <r>
      <rPr>
        <b/>
        <sz val="12"/>
        <rFont val="Times New Roman"/>
        <family val="1"/>
      </rPr>
      <t>KHOA CÔNG NGHỆ THÔNG TIN</t>
    </r>
  </si>
  <si>
    <t>Nhiệm vụ 5
(7%)</t>
  </si>
  <si>
    <t>Hội thi văn nghệ cấp Trường 2%, văn nghệ Giỗ Tổ 1%</t>
  </si>
  <si>
    <t>Mỗi nhiệm vụ 1%</t>
  </si>
  <si>
    <t>Mỗi nhiệm vụ 2%</t>
  </si>
  <si>
    <r>
      <rPr>
        <b/>
        <sz val="13"/>
        <color indexed="8"/>
        <rFont val="Times New Roman"/>
        <family val="1"/>
      </rPr>
      <t>Nhiệm vụ 5:</t>
    </r>
    <r>
      <rPr>
        <sz val="13"/>
        <color indexed="8"/>
        <rFont val="Times New Roman"/>
        <family val="1"/>
      </rPr>
      <t xml:space="preserve"> Tổ chức hội thi sinh viên giỏi cấp Khoa (Vòng 1) (Mỗi nhiệm vụ 2%)</t>
    </r>
  </si>
  <si>
    <t>Mỗi nhiệm vụ 2% (Tổ chức - chuẩn bị, ra đề thi, coi thi, chấm thi)</t>
  </si>
  <si>
    <r>
      <t xml:space="preserve">Nhiệm vụ 6: </t>
    </r>
    <r>
      <rPr>
        <sz val="13"/>
        <color indexed="8"/>
        <rFont val="Times New Roman"/>
        <family val="1"/>
      </rPr>
      <t>Tham gia Câu lạc bộ Tin học: Báo cáo chuyên đề; cập nhật dữ liệu + phản hồi trang Web; quản lý trang Web (Mỗi nhiệm vụ 2%)</t>
    </r>
  </si>
  <si>
    <r>
      <rPr>
        <b/>
        <sz val="13"/>
        <color indexed="8"/>
        <rFont val="Times New Roman"/>
        <family val="1"/>
      </rPr>
      <t>Nhiệm vụ 7:</t>
    </r>
    <r>
      <rPr>
        <sz val="13"/>
        <color indexed="8"/>
        <rFont val="Times New Roman"/>
        <family val="1"/>
      </rPr>
      <t xml:space="preserve">  Huy động doanh nghiệp tài trợ cho SV &amp; GV Khoa CNTT tham dự Olympic Tin học Sinh viên Việt Nam, Kỳ thi lập trình sinh viên quốc tế ACM/ICPC được tổ chức tại Đà Nẵng  </t>
    </r>
  </si>
  <si>
    <t xml:space="preserve">  Mỗi doanh nghiệp đồng ý cam kết tài trợ tối thiểu 1 triệu đồng hỗ trợ cho SV &amp; GV Khoa CNTT tham dự Olympic Tin học Sinh viên Việt Nam, Kỳ thi lập trình sinh viên quốc tế ACM/ICPC được tổ chức tại Đà Nẵng.</t>
  </si>
  <si>
    <t>Tổ chức hội thi sinh viên giỏi cấp Khoa (Vòng 1) (Mỗi nhiệm vụ 2%)</t>
  </si>
  <si>
    <t>Tham gia Câu lạc bộ Tin học: Báo cáo chuyên đề; cập nhật dữ liệu + phản hồi trang Web; quản lý trang Web (Mỗi nhiệm vụ 2%)</t>
  </si>
  <si>
    <t xml:space="preserve">Huy động doanh nghiệp tài trợ cho SV &amp; GV Khoa CNTT tham dự Olympic Tin học Sinh viên Việt Nam, Kỳ thi lập trình sinh viên quốc tế ACM/ICPC được tổ chức tại Đà Nẵng  </t>
  </si>
  <si>
    <t>BẢNG XÁC ĐỊNH KHỐI LƯỢNG CÔNG VIỆC QUÝ 2/2019</t>
  </si>
  <si>
    <r>
      <t>Mức độ hoàn thành khối lượng công việc được giao</t>
    </r>
    <r>
      <rPr>
        <b/>
        <sz val="10"/>
        <rFont val="Times New Roman"/>
        <family val="1"/>
      </rPr>
      <t xml:space="preserve"> (tối đa 70%)</t>
    </r>
  </si>
  <si>
    <t>Nhiệm vụ 6 (2%)</t>
  </si>
  <si>
    <t>Nhiệm vụ 7 (6%)</t>
  </si>
  <si>
    <t>Nhiệm vụ 9 (3%)</t>
  </si>
  <si>
    <t>Nhiệm vụ 10 (0%)</t>
  </si>
  <si>
    <r>
      <rPr>
        <b/>
        <sz val="12"/>
        <color indexed="8"/>
        <rFont val="Times New Roman"/>
        <family val="1"/>
      </rPr>
      <t>Nhiệm vụ 1:</t>
    </r>
    <r>
      <rPr>
        <sz val="12"/>
        <color indexed="8"/>
        <rFont val="Times New Roman"/>
        <family val="1"/>
      </rPr>
      <t xml:space="preserve"> Tham gia hội thi văn nghệ (2%)/ văn nghệ ngày Giỗ Tổ (1%)</t>
    </r>
  </si>
  <si>
    <r>
      <rPr>
        <b/>
        <sz val="12"/>
        <color indexed="8"/>
        <rFont val="Times New Roman"/>
        <family val="1"/>
      </rPr>
      <t>Nhiệm vụ 2:</t>
    </r>
    <r>
      <rPr>
        <sz val="12"/>
        <color indexed="8"/>
        <rFont val="Times New Roman"/>
        <family val="1"/>
      </rPr>
      <t xml:space="preserve"> Tham gia hội thao, hội thi cụm công đoàn (1%)/ khối thi đua (1%)</t>
    </r>
  </si>
  <si>
    <t>Tháng 4/2019</t>
  </si>
  <si>
    <t>Tháng 6/2019</t>
  </si>
  <si>
    <r>
      <rPr>
        <b/>
        <sz val="12"/>
        <color indexed="8"/>
        <rFont val="Times New Roman"/>
        <family val="1"/>
      </rPr>
      <t>Nhiệm vụ 3:</t>
    </r>
    <r>
      <rPr>
        <sz val="12"/>
        <color indexed="8"/>
        <rFont val="Times New Roman"/>
        <family val="1"/>
      </rPr>
      <t xml:space="preserve"> Tham gia tuyển sinh trực tuyến (live stream) (2%) / Hỗ trợ hội thi thiết bị đào tạo tự làm (2%)</t>
    </r>
  </si>
  <si>
    <r>
      <t>Nhiệm vụ 4:</t>
    </r>
    <r>
      <rPr>
        <sz val="12"/>
        <color indexed="8"/>
        <rFont val="Times New Roman"/>
        <family val="1"/>
      </rPr>
      <t xml:space="preserve"> Thực hiện (Tham gia, chuẩn bị) đón các đoàn đến tham quan Trường (1%)</t>
    </r>
  </si>
  <si>
    <r>
      <rPr>
        <b/>
        <sz val="12"/>
        <color indexed="8"/>
        <rFont val="Times New Roman"/>
        <family val="1"/>
      </rPr>
      <t>Nhiệm vụ 5:</t>
    </r>
    <r>
      <rPr>
        <sz val="12"/>
        <color indexed="8"/>
        <rFont val="Times New Roman"/>
        <family val="1"/>
      </rPr>
      <t xml:space="preserve"> Tham gia, hỗ trợ thi “Xe Robot Khoa Điện - Điện tử 2019”</t>
    </r>
  </si>
  <si>
    <t>Tháng 3/2019</t>
  </si>
  <si>
    <r>
      <t>Nhiệm vụ 6:</t>
    </r>
    <r>
      <rPr>
        <sz val="12"/>
        <rFont val="Times New Roman"/>
        <family val="1"/>
      </rPr>
      <t xml:space="preserve"> Tham gia, hỗ trợ Hội thi giỏi nghề cấp Thành Đoàn ngành Điện tử cho HS - SV </t>
    </r>
  </si>
  <si>
    <t>Tháng 2/2019</t>
  </si>
  <si>
    <r>
      <t xml:space="preserve">Nhiệm vụ 7: </t>
    </r>
    <r>
      <rPr>
        <sz val="12"/>
        <rFont val="Times New Roman"/>
        <family val="1"/>
      </rPr>
      <t>Xây dựng chương trình khung, chương trình chi tiết các ngành năm 2019</t>
    </r>
  </si>
  <si>
    <r>
      <t xml:space="preserve">Nhiệm vụ 8: </t>
    </r>
    <r>
      <rPr>
        <sz val="12"/>
        <rFont val="Times New Roman"/>
        <family val="1"/>
      </rPr>
      <t xml:space="preserve">Xây dựng chương trình CDIO cho ngành Điện - Điện tử </t>
    </r>
  </si>
  <si>
    <r>
      <t xml:space="preserve">Nhiệm vụ 9: </t>
    </r>
    <r>
      <rPr>
        <sz val="12"/>
        <rFont val="Times New Roman"/>
        <family val="1"/>
      </rPr>
      <t>Tham gia, hỗ trợ Hội thi HS - SV giỏi nghề cấp Khoa Điện - Điện tử</t>
    </r>
  </si>
  <si>
    <t>Tháng 5/2019</t>
  </si>
  <si>
    <t xml:space="preserve">Nhiệm vụ 10: </t>
  </si>
  <si>
    <t>Ngày        tháng       năm 2019</t>
  </si>
  <si>
    <t>Tham gia, hỗ trợ thi “Xe Robot Khoa Điện - Điện tử 2019”</t>
  </si>
  <si>
    <t xml:space="preserve">Tham gia, hỗ trợ Hội thi giỏi nghề cấp Thành Đoàn ngành Điện tử cho HS - SV </t>
  </si>
  <si>
    <t>Xây dựng chương trình khung, chương trình chi tiết các ngành năm 2019</t>
  </si>
  <si>
    <t xml:space="preserve">Xây dựng chương trình CDIO cho ngành Điện - Điện tử </t>
  </si>
  <si>
    <t>Tham gia, hỗ trợ Hội thi HS - SV giỏi nghề cấp Khoa Điện - Điện tử</t>
  </si>
  <si>
    <t>ĐƠN VỊ: Khoa Động lực</t>
  </si>
  <si>
    <t>Nhiệm vụ riêng của từng đơn vị
(tối đa 20%)</t>
  </si>
  <si>
    <t>Nhiệm vụ 5
(6%)</t>
  </si>
  <si>
    <t>Nhiệm vụ 6
(4%)</t>
  </si>
  <si>
    <t>Tỉ lệ  08 Nhiệm vụ</t>
  </si>
  <si>
    <r>
      <t>Ghi chú:</t>
    </r>
    <r>
      <rPr>
        <b/>
        <sz val="13"/>
        <color rgb="FFFF000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</si>
  <si>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Hội thi văn nghệ/ văn nghệ ngày Giỗ Tổ</t>
  </si>
  <si>
    <t>Tham gia hội thao, hội thi cụm công đoàn</t>
  </si>
  <si>
    <t>Thực hiện đón các đoàn đến tham quan Trường</t>
  </si>
  <si>
    <t>Hướng dẫn sinh viên làm Khóa luận Tốt nghiệp
(Khóa luận Tốt nghiệp khóa 16CD-Ô và 17C1)</t>
  </si>
  <si>
    <t xml:space="preserve">Hỗ trợ giảng dạy/Hỗ trợ xếp thời khóa biểu </t>
  </si>
  <si>
    <t>20/4/2019</t>
  </si>
  <si>
    <t>Soạn đề thi/duyệt đề thi</t>
  </si>
  <si>
    <t>25/6/2019</t>
  </si>
  <si>
    <t>Tham gia thi Hội thi thiết bị tự làm</t>
  </si>
  <si>
    <t>Nhiệm vụ 6 (15%)</t>
  </si>
  <si>
    <t>Tham gia Hôị diễn Văn nghệ cấp Trường (2%)</t>
  </si>
  <si>
    <t>Từ tháng 4/2019</t>
  </si>
  <si>
    <t>1. Đặng Thế Huân
4. Nguyễn Vũ Xuân Thì
6. Phan Văn Hòa 
7. Trần Đình Khoa</t>
  </si>
  <si>
    <t>1. Hoàng Văn Viết</t>
  </si>
  <si>
    <t>1. Đinh Đồng Hiệp
2. Hoàng Văn Viết 
3. Đặng Thế Huân
4. Võ Anh Hào
5. Nguyễn Vũ Xuân Thì
6. Phan Văn Hòa 
7. Đỗ Trọng Quý</t>
  </si>
  <si>
    <t>1. Đinh Đồng Hiệp
2. Hoàng Văn Viết 
3. Đặng Thế Huân
4. Võ Anh Hào
5. Nguyễn Vũ Xuân Thì
6. Phan Văn Hòa 
7. Trần Đình Khoa
8. Đỗ Trọng Quý
9. Võ Phước Quang</t>
  </si>
  <si>
    <t>Ngày 24 tháng  6  năm 2019</t>
  </si>
  <si>
    <r>
      <t xml:space="preserve">TRƯỜNG CAO ĐẲNG LÝ TỰ TRỌNG
 THÀNH PHỐ HỒ CHÍ MINH
</t>
    </r>
    <r>
      <rPr>
        <b/>
        <sz val="12"/>
        <rFont val="Times New Roman"/>
        <family val="1"/>
      </rPr>
      <t>ĐƠN VỊ: MAY - THỜI TRANG</t>
    </r>
  </si>
  <si>
    <t>Nhiệm vụ 5
(8%)</t>
  </si>
  <si>
    <t>Nhiệm vụ 6
(8%)</t>
  </si>
  <si>
    <t>Nhiệm vụ 7
5%)</t>
  </si>
  <si>
    <t>Chế Vân Cầm</t>
  </si>
  <si>
    <t>15/03/2019</t>
  </si>
  <si>
    <r>
      <t xml:space="preserve">Nhiệm vụ 5: </t>
    </r>
    <r>
      <rPr>
        <sz val="13"/>
        <color indexed="8"/>
        <rFont val="Times New Roman"/>
        <family val="1"/>
      </rPr>
      <t>Tham gia đào tạo kép (giữa nhà trường và doanh nghiệp)</t>
    </r>
  </si>
  <si>
    <t>15/4/2019</t>
  </si>
  <si>
    <r>
      <t xml:space="preserve">Nhiệm vụ 6: </t>
    </r>
    <r>
      <rPr>
        <sz val="13"/>
        <color indexed="8"/>
        <rFont val="Times New Roman"/>
        <family val="1"/>
      </rPr>
      <t>Tham gia triển lãm và chụp hình bộ sưu tập cưới</t>
    </r>
  </si>
  <si>
    <t>15/5/2019</t>
  </si>
  <si>
    <r>
      <t xml:space="preserve">Nhiệm vụ 7: </t>
    </r>
    <r>
      <rPr>
        <sz val="13"/>
        <color indexed="8"/>
        <rFont val="Times New Roman"/>
        <family val="1"/>
      </rPr>
      <t>Giới thiệu công ty thực tập tốt nghiệp</t>
    </r>
  </si>
  <si>
    <t>22/06/2019</t>
  </si>
  <si>
    <t>Tham gia đào tạo kép (giữa nhà trường và doanh nghiệp)</t>
  </si>
  <si>
    <t>Tham gia triển lãm và chụp hình bộ sưu tập cưới</t>
  </si>
  <si>
    <t>Giới thiệu công ty thực tập tốt nghiệp</t>
  </si>
  <si>
    <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</si>
  <si>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Tham gia hội thao, hội thi cụm công đoàn/khối thi đua (Mỗi nhiệm vụ 1%)</t>
    </r>
  </si>
  <si>
    <t>Ngày   22     tháng   06    năm 2019</t>
  </si>
  <si>
    <t xml:space="preserve"> Tham gia giải thưởng Hult tại HT TU 111 Bà Huyện Thanh Quan Q3</t>
  </si>
  <si>
    <t>Sinh hoạt Câu lạc bộ Pháp luật vào lúc 9g đến 10g sáng thứ 7 hàng tuần</t>
  </si>
  <si>
    <t>Sinh hoạt Câu lạc bộ Khởi nghiệp vào lúc 8g đến 10g sáng thứ 7 hàng tuần</t>
  </si>
  <si>
    <t>Nguyễn Trọng Thạch</t>
  </si>
  <si>
    <r>
      <t xml:space="preserve">Nhiệm vụ 5: </t>
    </r>
    <r>
      <rPr>
        <sz val="13"/>
        <color indexed="8"/>
        <rFont val="Times New Roman"/>
        <family val="1"/>
      </rPr>
      <t>Kiểm tra, kiểm soát nội dung, khối lượng môn học trong đề cương chi tiết hệ đào tạo Cao đẳng và Trung cấp. Điều chỉnh phù hợp theo hệ đào tạo</t>
    </r>
  </si>
  <si>
    <r>
      <t xml:space="preserve">Nhiệm vụ 6: </t>
    </r>
    <r>
      <rPr>
        <sz val="13"/>
        <color indexed="8"/>
        <rFont val="Times New Roman"/>
        <family val="1"/>
      </rPr>
      <t>Xây dựng Chương trình Đào tạo mở ngành Quản lý Xây dựng</t>
    </r>
  </si>
  <si>
    <r>
      <t xml:space="preserve">Nhiệm vụ 7: </t>
    </r>
    <r>
      <rPr>
        <sz val="13"/>
        <color indexed="8"/>
        <rFont val="Times New Roman"/>
        <family val="1"/>
      </rPr>
      <t>Quản lý thiết bị đào tạo</t>
    </r>
  </si>
  <si>
    <r>
      <t xml:space="preserve">Nhiệm vụ 8: </t>
    </r>
    <r>
      <rPr>
        <sz val="13"/>
        <color indexed="8"/>
        <rFont val="Times New Roman"/>
        <family val="1"/>
      </rPr>
      <t>Tham khảo, nghiên cứu mô hình Xưởng thực hành cho Khoa</t>
    </r>
  </si>
  <si>
    <t>Kiểm tra, kiểm soát nội dung, khối lượng môn học trong đề cương chi tiết hệ đào tạo Cao đẳng và Trung cấp. Điều chỉnh phù hợp theo hệ đào tạo</t>
  </si>
  <si>
    <t>Khoa Xây dụng</t>
  </si>
  <si>
    <t>Xây dựng Chương trình Đào tạo mở ngành Quản lý Xây dựng</t>
  </si>
  <si>
    <t xml:space="preserve"> Quản lý thiết bị đào tạo</t>
  </si>
  <si>
    <t xml:space="preserve"> Tham khảo, nghiên cứu mô hình Xưởng thực hành cho Khoa</t>
  </si>
  <si>
    <t>Tham gia tuyển sinh trực tuyến, hỗ trợ thi thiết bị tự làm</t>
  </si>
  <si>
    <t>I.</t>
  </si>
  <si>
    <t>PHÒNG TỔ CHỨC - HÀNH CHÍNH - TỔNG HỢP</t>
  </si>
  <si>
    <t>II.</t>
  </si>
  <si>
    <t>PHÒNG CÔNG TÁC CHÍNH TRỊ - HSSV</t>
  </si>
  <si>
    <r>
      <t xml:space="preserve">TRƯỜNG CAO ĐẲNG LÝ TỰ TRỌNG
 THÀNH PHỐ HỒ CHÍ MINH
</t>
    </r>
    <r>
      <rPr>
        <b/>
        <sz val="12"/>
        <rFont val="Times New Roman"/>
        <family val="1"/>
      </rPr>
      <t>TRUNG TÂM ĐÀO TẠO
LÝ TỰ TRỌNG</t>
    </r>
  </si>
  <si>
    <r>
      <t xml:space="preserve">Nhiệm vụ 5: </t>
    </r>
    <r>
      <rPr>
        <sz val="13"/>
        <color indexed="8"/>
        <rFont val="Times New Roman"/>
        <family val="1"/>
      </rPr>
      <t>Hỗ trợ gửi tin nhắn cho Học sinh nộp hồ sơ</t>
    </r>
  </si>
  <si>
    <t>Hỗ trợ gửi tin nhắn cho Học sinh nộp hồ sơ</t>
  </si>
  <si>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</si>
  <si>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</si>
  <si>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</si>
  <si>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</si>
  <si>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</si>
  <si>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</si>
  <si>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</si>
  <si>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</si>
  <si>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</si>
  <si>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</si>
  <si>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</si>
  <si>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</si>
  <si>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</si>
  <si>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Nguyễn Trung Dũng</t>
  </si>
  <si>
    <t>Lê Thị Hà Giang</t>
  </si>
  <si>
    <t>Huỳnh Văn Hiếu</t>
  </si>
  <si>
    <t>Bùi Đức Phước</t>
  </si>
  <si>
    <t>Võ Thị Tuyết</t>
  </si>
  <si>
    <t>Trịnh Tuấn Vũ</t>
  </si>
  <si>
    <t>MÃ NHÂN VIÊN</t>
  </si>
  <si>
    <t>60400000280</t>
  </si>
  <si>
    <t>11100082861</t>
  </si>
  <si>
    <t>11100082854</t>
  </si>
  <si>
    <t>40400000515</t>
  </si>
  <si>
    <t>40700000887</t>
  </si>
  <si>
    <t>40700000683</t>
  </si>
  <si>
    <t>11100115699</t>
  </si>
  <si>
    <t>80300000835</t>
  </si>
  <si>
    <t>80500000584</t>
  </si>
  <si>
    <t>11100115713</t>
  </si>
  <si>
    <t>11100071597</t>
  </si>
  <si>
    <t>11100071604</t>
  </si>
  <si>
    <t>79000H05.000568</t>
  </si>
  <si>
    <t>11100000805</t>
  </si>
  <si>
    <t>79000H05.000299</t>
  </si>
  <si>
    <t>79000H05.000420</t>
  </si>
  <si>
    <t>79000H05.000448</t>
  </si>
  <si>
    <t>79000H05.000527</t>
  </si>
  <si>
    <t>79000H05.000574</t>
  </si>
  <si>
    <t>79000H05.000575</t>
  </si>
  <si>
    <t>79000H05.852722</t>
  </si>
  <si>
    <t>79000H05.110707</t>
  </si>
  <si>
    <t xml:space="preserve">79000H05.326689 </t>
  </si>
  <si>
    <t>79000H05.000552</t>
  </si>
  <si>
    <t>79000H05.000195</t>
  </si>
  <si>
    <t>79000H05.000459</t>
  </si>
  <si>
    <t>79000H05.000443</t>
  </si>
  <si>
    <t>79000H05.000608</t>
  </si>
  <si>
    <t>79000H05.000507</t>
  </si>
  <si>
    <t>79000H05.000317</t>
  </si>
  <si>
    <t>Nhiệm vụ 14</t>
  </si>
  <si>
    <t>Nhiệm vụ 15</t>
  </si>
  <si>
    <t>Nhiệm vụ 16</t>
  </si>
  <si>
    <r>
      <t xml:space="preserve">TRƯỜNG CAO ĐẲNG LÝ TỰ TRỌNG
 THÀNH PHỐ HỒ CHÍ MINH
</t>
    </r>
    <r>
      <rPr>
        <b/>
        <sz val="12"/>
        <rFont val="Times New Roman"/>
        <family val="1"/>
      </rPr>
      <t>ĐƠN VỊ: KHOA CƠ KHÍ</t>
    </r>
  </si>
  <si>
    <t>Nhiệm vụ 5
5%</t>
  </si>
  <si>
    <t>Nhiệm vụ 6
5%</t>
  </si>
  <si>
    <t>Nhiệm vụ 7
5%</t>
  </si>
  <si>
    <t>Nhiệm vụ 8
3%</t>
  </si>
  <si>
    <t>Nhiệm vụ 9
2%</t>
  </si>
  <si>
    <t>Chung Trần Thế</t>
  </si>
  <si>
    <t>VINH</t>
  </si>
  <si>
    <t>Trần Đình</t>
  </si>
  <si>
    <t>KHẢI</t>
  </si>
  <si>
    <t>Nguyễn Duy</t>
  </si>
  <si>
    <t>HẢI</t>
  </si>
  <si>
    <t>Bùi Anh</t>
  </si>
  <si>
    <t>TUẤN</t>
  </si>
  <si>
    <t>Vũ Đức</t>
  </si>
  <si>
    <t>PHÁP</t>
  </si>
  <si>
    <t>Nguyễn Tam</t>
  </si>
  <si>
    <t>CƯƠNG</t>
  </si>
  <si>
    <t>Dương Minh</t>
  </si>
  <si>
    <t>CHUNG</t>
  </si>
  <si>
    <t>Vũ Quang</t>
  </si>
  <si>
    <t>Đỗ Thị Phương</t>
  </si>
  <si>
    <t>KHANH</t>
  </si>
  <si>
    <t>Trương Thị Phương</t>
  </si>
  <si>
    <t>HỒNG</t>
  </si>
  <si>
    <t>Phan Văn</t>
  </si>
  <si>
    <t>THÀNH</t>
  </si>
  <si>
    <t xml:space="preserve">Phan Thị Xuân </t>
  </si>
  <si>
    <t>TRANG</t>
  </si>
  <si>
    <t>Lư Thị Yến</t>
  </si>
  <si>
    <t>VŨ</t>
  </si>
  <si>
    <t>Nguyễn Thanh</t>
  </si>
  <si>
    <t>Nguyễn Tiến</t>
  </si>
  <si>
    <t>DŨNG</t>
  </si>
  <si>
    <t>Nguyễn Thành</t>
  </si>
  <si>
    <t>LONG</t>
  </si>
  <si>
    <t xml:space="preserve">Nguyễn Ngọc </t>
  </si>
  <si>
    <t>QUỲNH</t>
  </si>
  <si>
    <t>Trần Minh</t>
  </si>
  <si>
    <t>THÔNG</t>
  </si>
  <si>
    <t>Trần Thị</t>
  </si>
  <si>
    <t>HƯƠNG</t>
  </si>
  <si>
    <t>Nguyễn Thanh Vĩnh</t>
  </si>
  <si>
    <t>PHÚC</t>
  </si>
  <si>
    <t>Võ Minh</t>
  </si>
  <si>
    <t>QUANG</t>
  </si>
  <si>
    <t>Dương Thị</t>
  </si>
  <si>
    <t>Hà Phước</t>
  </si>
  <si>
    <t>GIANG</t>
  </si>
  <si>
    <t>Nguyễn Văn</t>
  </si>
  <si>
    <t>SƠN</t>
  </si>
  <si>
    <t>Nguyễn Khắc</t>
  </si>
  <si>
    <t>HUY</t>
  </si>
  <si>
    <t>Nguyễn Hồng</t>
  </si>
  <si>
    <r>
      <rPr>
        <b/>
        <sz val="13"/>
        <color indexed="8"/>
        <rFont val="Times New Roman"/>
        <family val="1"/>
      </rPr>
      <t>Nhiệm vụ 5:</t>
    </r>
    <r>
      <rPr>
        <sz val="13"/>
        <color indexed="8"/>
        <rFont val="Times New Roman"/>
        <family val="1"/>
      </rPr>
      <t xml:space="preserve"> sửa chữa máy móc thiết bị, làm mô hình học cụ, làm đề tài NCKH được nghiệm thu</t>
    </r>
  </si>
  <si>
    <r>
      <rPr>
        <b/>
        <sz val="13"/>
        <color indexed="8"/>
        <rFont val="Times New Roman"/>
        <family val="1"/>
      </rPr>
      <t>Nhiệm vụ 6:</t>
    </r>
    <r>
      <rPr>
        <sz val="13"/>
        <color indexed="8"/>
        <rFont val="Times New Roman"/>
        <family val="1"/>
      </rPr>
      <t xml:space="preserve"> báo cáo hội thảo khoa học, báo cáo chuyên đề, tham gia thao giảng cấp trường hay thành phố, viết bài báo được đăng cấp trường hay các tạp chí khác mang tên trường.</t>
    </r>
  </si>
  <si>
    <r>
      <rPr>
        <b/>
        <sz val="13"/>
        <color indexed="8"/>
        <rFont val="Times New Roman"/>
        <family val="1"/>
      </rPr>
      <t>Nhiệm vụ 7:</t>
    </r>
    <r>
      <rPr>
        <sz val="13"/>
        <color indexed="8"/>
        <rFont val="Times New Roman"/>
        <family val="1"/>
      </rPr>
      <t xml:space="preserve"> chủ trì câu lạc bộ học thuật khoa hoạt động hàng tuần, triển khai thực hiện 5S khoa Cơ khí.</t>
    </r>
  </si>
  <si>
    <r>
      <rPr>
        <b/>
        <sz val="13"/>
        <color indexed="8"/>
        <rFont val="Times New Roman"/>
        <family val="1"/>
      </rPr>
      <t xml:space="preserve">Nhiệm vụ 8: </t>
    </r>
    <r>
      <rPr>
        <sz val="13"/>
        <color indexed="8"/>
        <rFont val="Times New Roman"/>
        <family val="1"/>
      </rPr>
      <t>tham gia thao giảng cấp khoa, viết giáo trình được nhà trường nghiệm thu.</t>
    </r>
  </si>
  <si>
    <r>
      <rPr>
        <b/>
        <sz val="13"/>
        <color indexed="8"/>
        <rFont val="Times New Roman"/>
        <family val="1"/>
      </rPr>
      <t>Nhiệm vụ 9:</t>
    </r>
    <r>
      <rPr>
        <sz val="13"/>
        <color indexed="8"/>
        <rFont val="Times New Roman"/>
        <family val="1"/>
      </rPr>
      <t xml:space="preserve"> tham quan xí nghiệp, tổ chức thi SV-HS giỏi cấp khoa, tham dự hội thảo CAD/CAM</t>
    </r>
  </si>
  <si>
    <t>Ngày  24  tháng   06  năm  2019</t>
  </si>
  <si>
    <t>Chung Trần Thế Vinh</t>
  </si>
  <si>
    <t>sửa chữa máy móc thiết bị, làm mô hình học cụ, làm đề tài NCKH được nghiệm thu</t>
  </si>
  <si>
    <t>báo cáo hội thảo khoa học, báo cáo chuyên đề, tham gia thao giảng cấp trường hay thành phố, viết bài báo được đăng cấp trường hay các tạp chí khác mang tên trường.</t>
  </si>
  <si>
    <t>chủ trì câu lạc bộ học thuật khoa hoạt động hàng tuần, triển khai thực hiện 5S khoa Cơ khí.</t>
  </si>
  <si>
    <t>tham gia thao giảng cấp khoa, viết giáo trình được nhà trường nghiệm thu.</t>
  </si>
  <si>
    <t>tham quan xí nghiệp, tổ chức thi SV-HS giỏi cấp khoa, tham dự hội thảo CAD/CAM</t>
  </si>
  <si>
    <t>III.</t>
  </si>
  <si>
    <t>PHÒNG KHẢO THÍ VÀ ĐẢM BẢO CHẤT LƯỢNG</t>
  </si>
  <si>
    <t>IV</t>
  </si>
  <si>
    <t>PHÒNG KẾ HOẠCH - TÀI CHÍNH</t>
  </si>
  <si>
    <t>V</t>
  </si>
  <si>
    <t>PHÒNG QUẢN TRỊ - DỊCH VỤ</t>
  </si>
  <si>
    <t>VI</t>
  </si>
  <si>
    <t>PHÒNG TUYỂN SINH - ĐÀO TẠO</t>
  </si>
  <si>
    <t>VII</t>
  </si>
  <si>
    <t>PHÒNG QUẢN LÝ KHOA HỌC - HỢP TÁC QUỐC TẾ</t>
  </si>
  <si>
    <t>VIII</t>
  </si>
  <si>
    <t>TỔ THANH TRA - PHÁP CHẾ</t>
  </si>
  <si>
    <t>IX</t>
  </si>
  <si>
    <t>TRUNG TÂM QUAN HỆ DOANH NGHIỆP</t>
  </si>
  <si>
    <t>X</t>
  </si>
  <si>
    <t>TRUNG TÂM ĐIỀU HÀNH QUẢN LÝ DỮ LIỆU</t>
  </si>
  <si>
    <t>XI</t>
  </si>
  <si>
    <t>TRUNG TÂM Y TẾ</t>
  </si>
  <si>
    <t>XII</t>
  </si>
  <si>
    <t>TRUNG TÂM THƯ VIỆN</t>
  </si>
  <si>
    <t>XIII</t>
  </si>
  <si>
    <t>TRUNG TÂM ĐÀO TẠO LÝ TỰ TRỌNG</t>
  </si>
  <si>
    <t>XIV</t>
  </si>
  <si>
    <t>KHOA KHOA HỌC CƠ BẢN</t>
  </si>
  <si>
    <t>XV</t>
  </si>
  <si>
    <t>KHOA LÝ LUẬN CHÍNH TRỊ</t>
  </si>
  <si>
    <t>XVI</t>
  </si>
  <si>
    <t>KHOA CÔNG NGHỆ THÔNG TIN</t>
  </si>
  <si>
    <t>XVII</t>
  </si>
  <si>
    <t>KHOA CƠ KHÍ</t>
  </si>
  <si>
    <t>XVIII</t>
  </si>
  <si>
    <t>KHOA ĐIỆN - ĐIỆN TỬ</t>
  </si>
  <si>
    <t>XIX</t>
  </si>
  <si>
    <t>KHOA ĐỘNG LỰC</t>
  </si>
  <si>
    <t>XX</t>
  </si>
  <si>
    <t>KHOA NHIỆT LẠNH</t>
  </si>
  <si>
    <t>XXI</t>
  </si>
  <si>
    <t>KHOA MAY THỜI TRANG</t>
  </si>
  <si>
    <t>XXII</t>
  </si>
  <si>
    <t>KHOA KINH TẾ</t>
  </si>
  <si>
    <t xml:space="preserve">Trần Thị Ngọc Dung </t>
  </si>
  <si>
    <t>Trịnh Hoàng Hiệp</t>
  </si>
  <si>
    <t>Phạm Quỳnh Như</t>
  </si>
  <si>
    <t>Lê Thị Thu Thảo</t>
  </si>
  <si>
    <t>Võ Thị Kim Thư</t>
  </si>
  <si>
    <t>Lưu Thị Thúy</t>
  </si>
  <si>
    <t>Lê Xuân Thủy</t>
  </si>
  <si>
    <t>Nguyễn Mỹ Tiên</t>
  </si>
  <si>
    <t>Lữ Xuân Trang</t>
  </si>
  <si>
    <t>Đào Anh Tuấn</t>
  </si>
  <si>
    <t>Bùi Ánh Tuyết</t>
  </si>
  <si>
    <t>Cao Xuân Giang</t>
  </si>
  <si>
    <t>XXIII</t>
  </si>
  <si>
    <t>KHOA XÂY DỰNG</t>
  </si>
  <si>
    <t>Trần Đình Khải</t>
  </si>
  <si>
    <t>Nguyễn Duy Hải</t>
  </si>
  <si>
    <t>Bùi Anh Tuấn</t>
  </si>
  <si>
    <t>Vũ Đức Pháp</t>
  </si>
  <si>
    <t>Nguyễn Tam Cương</t>
  </si>
  <si>
    <t>Dương Minh Chung</t>
  </si>
  <si>
    <t>Vũ Quang Khải</t>
  </si>
  <si>
    <t>Đỗ Thị Phương Khanh</t>
  </si>
  <si>
    <t>Trương Thị Phương Hồng</t>
  </si>
  <si>
    <t>Phan Văn Thành</t>
  </si>
  <si>
    <t>Phan Thị Xuân Trang</t>
  </si>
  <si>
    <t>Lư Thị Yến Vũ</t>
  </si>
  <si>
    <t>Nguyễn Thanh Vũ</t>
  </si>
  <si>
    <t>Nguyễn Tiến Dũng</t>
  </si>
  <si>
    <t>Nguyễn Thành Long</t>
  </si>
  <si>
    <t>Trần Minh Thông</t>
  </si>
  <si>
    <t>Trần Thị Hương</t>
  </si>
  <si>
    <t>Nguyễn Thanh Vĩnh Phúc</t>
  </si>
  <si>
    <t>Võ Minh Quang</t>
  </si>
  <si>
    <t>Dương Thị Hồng</t>
  </si>
  <si>
    <t>Hà Phước Tuấn</t>
  </si>
  <si>
    <t>Nguyễn Thanh Giang</t>
  </si>
  <si>
    <t>Nguyễn Văn Sơn</t>
  </si>
  <si>
    <t>Nguyễn Khắc Huy</t>
  </si>
  <si>
    <t>Nguyễn Hồng Phúc</t>
  </si>
  <si>
    <t>79000H05.000518</t>
  </si>
  <si>
    <t>79000H05.000490</t>
  </si>
  <si>
    <t>79000H05.784781</t>
  </si>
  <si>
    <t>79000H05.000233</t>
  </si>
  <si>
    <t>79000H05.000576</t>
  </si>
  <si>
    <t>79000H05.000484</t>
  </si>
  <si>
    <t>79000H05.000200</t>
  </si>
  <si>
    <t>79000H05.000523</t>
  </si>
  <si>
    <t>79000H05.000193</t>
  </si>
  <si>
    <t>79000H05.000489</t>
  </si>
  <si>
    <t>79000H05.000229</t>
  </si>
  <si>
    <t>79000H05.000533</t>
  </si>
  <si>
    <t>79000H05.000573</t>
  </si>
  <si>
    <t>79000H05.000600</t>
  </si>
  <si>
    <t>79000H05.000602</t>
  </si>
  <si>
    <t>79000H05.000597</t>
  </si>
  <si>
    <t>79000H05.000230</t>
  </si>
  <si>
    <t>79000H05.000231</t>
  </si>
  <si>
    <t>40400000575</t>
  </si>
  <si>
    <t>79000H05.000225</t>
  </si>
  <si>
    <t>79000H05.000603</t>
  </si>
  <si>
    <t>79000H05.000407</t>
  </si>
  <si>
    <t>79000H05.000419</t>
  </si>
  <si>
    <t>79000H05.000474</t>
  </si>
  <si>
    <t>79000H05.000606</t>
  </si>
  <si>
    <t>11100065744</t>
  </si>
  <si>
    <t>11100000702</t>
  </si>
  <si>
    <t>50700000360</t>
  </si>
  <si>
    <t>11100109549</t>
  </si>
  <si>
    <t>79000H05.000557</t>
  </si>
  <si>
    <t>79000H05.000554</t>
  </si>
  <si>
    <t>79000H05.000486</t>
  </si>
  <si>
    <t>79000H05.000480</t>
  </si>
  <si>
    <t>79000H05.000551</t>
  </si>
  <si>
    <t>79000H05.000611</t>
  </si>
  <si>
    <t>79000H05.000612</t>
  </si>
  <si>
    <t>79000H05.000300</t>
  </si>
  <si>
    <t>79000H05.000553</t>
  </si>
  <si>
    <t>79000H05.000555</t>
  </si>
  <si>
    <t>79000H05.000560</t>
  </si>
  <si>
    <t>11100082750</t>
  </si>
  <si>
    <t>11100119656</t>
  </si>
  <si>
    <t>11100096269</t>
  </si>
  <si>
    <t>11100109469</t>
  </si>
  <si>
    <t>11100096278</t>
  </si>
  <si>
    <t>11100000727</t>
  </si>
  <si>
    <t>11100096272</t>
  </si>
  <si>
    <t>11100096289</t>
  </si>
  <si>
    <t>11100000802</t>
  </si>
  <si>
    <t>11100071847</t>
  </si>
  <si>
    <t>11100000777</t>
  </si>
  <si>
    <t>11100000774</t>
  </si>
  <si>
    <t>11100109943</t>
  </si>
  <si>
    <t>31100001649</t>
  </si>
  <si>
    <t>21100001291</t>
  </si>
  <si>
    <t>11100096288</t>
  </si>
  <si>
    <t>11100082545</t>
  </si>
  <si>
    <t>11100119638</t>
  </si>
  <si>
    <t>31100001684</t>
  </si>
  <si>
    <t>21000001760</t>
  </si>
  <si>
    <t>11100109944</t>
  </si>
  <si>
    <t>81000001014</t>
  </si>
  <si>
    <t>81000000903</t>
  </si>
  <si>
    <t>90100000730</t>
  </si>
  <si>
    <t>31100001367</t>
  </si>
  <si>
    <t>60900000967</t>
  </si>
  <si>
    <t>11100000705</t>
  </si>
  <si>
    <t>11100066939</t>
  </si>
  <si>
    <t>11100122860</t>
  </si>
  <si>
    <t>11100109988</t>
  </si>
  <si>
    <t>11100000733</t>
  </si>
  <si>
    <t>11100093891</t>
  </si>
  <si>
    <t>20500004671</t>
  </si>
  <si>
    <t>Tham gia viết chương trình đào tạo 2019 (15%)</t>
  </si>
  <si>
    <t>Tham gia tư vấn tuyển sinh tại khoa (5%)</t>
  </si>
  <si>
    <t>Thi vệ sinh an toàn lao động năm 2019 (9%)</t>
  </si>
  <si>
    <t>Cổ vũ, hỗ trợ hội thao (5%)</t>
  </si>
  <si>
    <t>Cổ vũ, hỗ trợ hội thi văn nghệ (5%)</t>
  </si>
  <si>
    <t>Tham gia ủng hộ và cổ vũ hoạt động văn nghệ của Trường (2%)</t>
  </si>
  <si>
    <t>Tham gia các hoạt động công đoàn: Tham gia và cổ vũ hội thao, hội thi nấu ăn tại  Đầm Sen, tham gia hội thao cụm công đoàn (1%)</t>
  </si>
  <si>
    <t>Nhiệm vụ 4: Tham gia cuộc thi Ánh sáng soi đường của TW Đoàn</t>
  </si>
  <si>
    <t>Hướng dẫn sinh viên làm mô hình giảng dạy phục vụ đào tạo</t>
  </si>
  <si>
    <t>Hỗ trợ di dời, sắp xếp phòng xưởng phục vụ hội thi thiết bị tự làm</t>
  </si>
  <si>
    <t>Hỗ trợ giảng dạy đột xuất của khoa</t>
  </si>
  <si>
    <t xml:space="preserve">Nhiệm vụ 8
</t>
  </si>
  <si>
    <r>
      <rPr>
        <b/>
        <sz val="13"/>
        <rFont val="Times New Roman"/>
        <family val="1"/>
      </rPr>
      <t>Nhiệm vụ 5:</t>
    </r>
    <r>
      <rPr>
        <sz val="13"/>
        <rFont val="Times New Roman"/>
        <family val="1"/>
      </rPr>
      <t xml:space="preserve"> Thiết kế nội dung mẫu phiếu khảo sát Doanh nghiệp</t>
    </r>
  </si>
  <si>
    <r>
      <t xml:space="preserve">Nhiệm vụ 5: </t>
    </r>
    <r>
      <rPr>
        <sz val="13"/>
        <rFont val="Times New Roman"/>
        <family val="1"/>
      </rPr>
      <t>Tham gia viết chương trình đào tạo 2019</t>
    </r>
  </si>
  <si>
    <r>
      <rPr>
        <b/>
        <sz val="12"/>
        <color indexed="8"/>
        <rFont val="Times New Roman"/>
        <family val="1"/>
      </rPr>
      <t>Nhiệm vụ 5:</t>
    </r>
    <r>
      <rPr>
        <sz val="12"/>
        <color indexed="8"/>
        <rFont val="Times New Roman"/>
        <family val="1"/>
      </rPr>
      <t xml:space="preserve"> Hướng dẫn sinh viên làm mô hình giảng dạy phục vụ đào tạo</t>
    </r>
  </si>
  <si>
    <r>
      <t>Nhiệm vụ 6:</t>
    </r>
    <r>
      <rPr>
        <sz val="12"/>
        <rFont val="Times New Roman"/>
        <family val="1"/>
      </rPr>
      <t xml:space="preserve"> Hỗ trợ giảng dạy đột xuất của khoa</t>
    </r>
  </si>
  <si>
    <r>
      <t xml:space="preserve">Nhiệm vụ 7: </t>
    </r>
    <r>
      <rPr>
        <sz val="12"/>
        <rFont val="Times New Roman"/>
        <family val="1"/>
      </rPr>
      <t>Hỗ trợ di dời, sắp xếp phòng xưởng phục vụ hội thi thiết bị tự làm</t>
    </r>
  </si>
  <si>
    <r>
      <t xml:space="preserve">Nhiệm vụ 8: </t>
    </r>
    <r>
      <rPr>
        <sz val="12"/>
        <rFont val="Times New Roman"/>
        <family val="1"/>
      </rPr>
      <t>Tham gia thi Hội thi thiết bị tự làm</t>
    </r>
  </si>
  <si>
    <t xml:space="preserve">KHOA ĐỘNG LỰC                                                             </t>
  </si>
  <si>
    <t>Nhiệm vụ 3
(6%)</t>
  </si>
  <si>
    <t>Nhiệm vụ 5: Tham gia ủng hộ và cổ vũ hoạt động văn nghệ của Trường, Tham gia và cổ vũ hội thao, hội thi nấu ăn tại  Đầm Sen, tham gia hội thao cụm công đoàn</t>
  </si>
  <si>
    <t>Nhiệm vụ 6: Tham dự thao giảng cấp khoa HK2  năm học 2018-2019</t>
  </si>
  <si>
    <r>
      <t>Nhiệm vụ 5:</t>
    </r>
    <r>
      <rPr>
        <sz val="13"/>
        <rFont val="Times New Roman"/>
        <family val="1"/>
      </rPr>
      <t xml:space="preserve"> Lảm chương trình đào tạo khung và chi tiết khóa 2019</t>
    </r>
  </si>
  <si>
    <r>
      <t xml:space="preserve">Nhiệm vụ 6: </t>
    </r>
    <r>
      <rPr>
        <sz val="13"/>
        <rFont val="Times New Roman"/>
        <family val="1"/>
      </rPr>
      <t>Tham gia giải thưởng Hult tại HT TU 111 Bà Huyện Thanh Quan Q3</t>
    </r>
  </si>
  <si>
    <r>
      <t xml:space="preserve">Nhiệm vụ 7: </t>
    </r>
    <r>
      <rPr>
        <sz val="13"/>
        <rFont val="Times New Roman"/>
        <family val="1"/>
      </rPr>
      <t>Sinh hoạt Câu lạc bộ Pháp luật vào lúc 9g đến 10g sáng thứ 7 hàng tuần</t>
    </r>
  </si>
  <si>
    <r>
      <t xml:space="preserve">Nhiệm vụ 8: </t>
    </r>
    <r>
      <rPr>
        <sz val="13"/>
        <rFont val="Times New Roman"/>
        <family val="1"/>
      </rPr>
      <t>Sinh hoạt Câu lạc bộ Khởi nghiệp vào lúc 8g đến 10g sáng thứ 7 hàng tuần</t>
    </r>
  </si>
  <si>
    <r>
      <t xml:space="preserve">Nhiệm vụ 8: </t>
    </r>
    <r>
      <rPr>
        <sz val="13"/>
        <color indexed="8"/>
        <rFont val="Times New Roman"/>
        <family val="1"/>
      </rPr>
      <t>Xây dựng chương trình và biên soạn ĐCCT  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</si>
</sst>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0\)"/>
    <numFmt numFmtId="166" formatCode="0.0"/>
  </numFmts>
  <fonts count="71"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sz val="13"/>
      <color indexed="8"/>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sz val="10"/>
      <name val="VNI-Times"/>
    </font>
    <font>
      <b/>
      <sz val="11"/>
      <name val="Times New Roman"/>
      <family val="1"/>
    </font>
    <font>
      <b/>
      <sz val="14"/>
      <name val="Times New Roman"/>
      <family val="1"/>
    </font>
    <font>
      <sz val="12"/>
      <name val="Times New Roman"/>
      <family val="1"/>
    </font>
    <font>
      <sz val="11"/>
      <name val="Times New Roman"/>
      <family val="1"/>
    </font>
    <font>
      <b/>
      <sz val="16"/>
      <name val="Times New Roman"/>
      <family val="1"/>
    </font>
    <font>
      <sz val="12"/>
      <color indexed="8"/>
      <name val="Times New Roman"/>
      <family val="1"/>
    </font>
    <font>
      <b/>
      <sz val="11"/>
      <color theme="1"/>
      <name val="Calibri"/>
      <family val="2"/>
      <scheme val="minor"/>
    </font>
    <font>
      <sz val="14"/>
      <color theme="1"/>
      <name val="Times New Roman"/>
      <family val="1"/>
    </font>
    <font>
      <b/>
      <sz val="13"/>
      <color theme="1"/>
      <name val="Times New Roman"/>
      <family val="1"/>
    </font>
    <font>
      <sz val="14"/>
      <name val="Times New Roman"/>
      <family val="1"/>
    </font>
    <font>
      <b/>
      <sz val="12"/>
      <color indexed="8"/>
      <name val="Times New Roman"/>
      <family val="1"/>
    </font>
    <font>
      <sz val="12"/>
      <color theme="1"/>
      <name val="Calibri"/>
      <family val="2"/>
      <scheme val="minor"/>
    </font>
    <font>
      <sz val="9"/>
      <name val="Times New Roman"/>
      <family val="1"/>
    </font>
    <font>
      <sz val="11"/>
      <name val="Calibri"/>
      <family val="2"/>
      <scheme val="minor"/>
    </font>
    <font>
      <sz val="9"/>
      <color indexed="81"/>
      <name val="Tahoma"/>
      <family val="2"/>
    </font>
    <font>
      <b/>
      <sz val="9"/>
      <color indexed="81"/>
      <name val="Tahoma"/>
      <family val="2"/>
    </font>
    <font>
      <b/>
      <sz val="13"/>
      <color indexed="10"/>
      <name val="Times New Roman"/>
      <family val="1"/>
    </font>
    <font>
      <sz val="14"/>
      <color indexed="8"/>
      <name val="Times New Roman"/>
      <family val="1"/>
    </font>
    <font>
      <sz val="14"/>
      <name val="Calibri"/>
      <family val="2"/>
      <scheme val="minor"/>
    </font>
    <font>
      <b/>
      <sz val="12"/>
      <color indexed="10"/>
      <name val="Times New Roman"/>
      <family val="1"/>
    </font>
    <font>
      <b/>
      <sz val="10"/>
      <color theme="1"/>
      <name val="Times New Roman"/>
      <family val="1"/>
    </font>
    <font>
      <sz val="10"/>
      <name val="Times New Roman"/>
      <family val="1"/>
    </font>
    <font>
      <sz val="10"/>
      <color theme="1"/>
      <name val="Times New Roman"/>
      <family val="1"/>
    </font>
    <font>
      <sz val="11"/>
      <color rgb="FFFF0000"/>
      <name val="Calibri"/>
      <family val="2"/>
      <scheme val="minor"/>
    </font>
    <font>
      <sz val="13"/>
      <color indexed="10"/>
      <name val="Times New Roman"/>
      <family val="1"/>
    </font>
    <font>
      <b/>
      <u/>
      <sz val="11"/>
      <color indexed="8"/>
      <name val="Times New Roman"/>
      <family val="1"/>
    </font>
    <font>
      <sz val="11"/>
      <color indexed="8"/>
      <name val="Times New Roman"/>
      <family val="1"/>
    </font>
    <font>
      <b/>
      <i/>
      <sz val="14"/>
      <color indexed="8"/>
      <name val="Times New Roman"/>
      <family val="1"/>
    </font>
    <font>
      <b/>
      <sz val="12"/>
      <color rgb="FFFF0000"/>
      <name val="Times New Roman"/>
      <family val="1"/>
    </font>
    <font>
      <b/>
      <sz val="13"/>
      <color rgb="FFFF0000"/>
      <name val="Times New Roman"/>
      <family val="1"/>
    </font>
    <font>
      <sz val="11"/>
      <color theme="1"/>
      <name val="Calibri"/>
      <family val="2"/>
      <scheme val="minor"/>
    </font>
    <font>
      <sz val="11"/>
      <color rgb="FF000000"/>
      <name val="Times New Roman"/>
      <family val="1"/>
    </font>
    <font>
      <b/>
      <sz val="12"/>
      <color theme="1"/>
      <name val="Calibri"/>
      <family val="2"/>
      <scheme val="minor"/>
    </font>
    <font>
      <sz val="14"/>
      <color rgb="FFFF0000"/>
      <name val="Times New Roman"/>
      <family val="1"/>
    </font>
    <font>
      <b/>
      <sz val="14"/>
      <color rgb="FFFF0000"/>
      <name val="Times New Roman"/>
      <family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EBF6F9"/>
        <bgColor indexed="64"/>
      </patternFill>
    </fill>
    <fill>
      <patternFill patternType="solid">
        <fgColor rgb="FFD9FEC6"/>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ck">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thick">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rgb="FF000000"/>
      </bottom>
      <diagonal/>
    </border>
  </borders>
  <cellStyleXfs count="60">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xf numFmtId="0" fontId="35" fillId="0" borderId="0"/>
    <xf numFmtId="0" fontId="1" fillId="0" borderId="0"/>
  </cellStyleXfs>
  <cellXfs count="747">
    <xf numFmtId="0" fontId="0" fillId="0" borderId="0" xfId="0"/>
    <xf numFmtId="0" fontId="0" fillId="0" borderId="0" xfId="0" applyAlignment="1">
      <alignment vertical="center"/>
    </xf>
    <xf numFmtId="0" fontId="21" fillId="0" borderId="10" xfId="51" applyFont="1" applyFill="1" applyBorder="1" applyAlignment="1">
      <alignment horizontal="center" vertical="center"/>
    </xf>
    <xf numFmtId="0" fontId="24" fillId="0" borderId="0" xfId="51" applyFont="1" applyFill="1" applyAlignment="1">
      <alignment horizontal="center"/>
    </xf>
    <xf numFmtId="0" fontId="20" fillId="0" borderId="10" xfId="51" applyFont="1" applyFill="1" applyBorder="1" applyAlignment="1">
      <alignment horizontal="center" vertical="center"/>
    </xf>
    <xf numFmtId="0" fontId="24" fillId="0" borderId="0" xfId="51" applyFont="1" applyFill="1" applyAlignment="1"/>
    <xf numFmtId="0" fontId="29" fillId="0" borderId="10" xfId="0" applyFont="1" applyFill="1" applyBorder="1" applyAlignment="1" applyProtection="1">
      <alignment horizontal="center" vertical="center" wrapText="1"/>
      <protection locked="0"/>
    </xf>
    <xf numFmtId="0" fontId="28" fillId="0" borderId="10" xfId="51" applyFont="1" applyFill="1" applyBorder="1" applyAlignment="1">
      <alignment horizontal="center" vertical="center" wrapText="1"/>
    </xf>
    <xf numFmtId="0" fontId="28" fillId="0" borderId="10" xfId="1" applyFont="1" applyFill="1" applyBorder="1" applyAlignment="1">
      <alignment horizontal="center" vertical="center" wrapText="1"/>
    </xf>
    <xf numFmtId="9" fontId="21" fillId="0" borderId="10" xfId="51" applyNumberFormat="1" applyFont="1" applyFill="1" applyBorder="1" applyAlignment="1">
      <alignment horizontal="center" vertical="center"/>
    </xf>
    <xf numFmtId="9" fontId="31" fillId="0" borderId="10" xfId="0" applyNumberFormat="1" applyFont="1" applyBorder="1" applyAlignment="1">
      <alignment horizontal="center"/>
    </xf>
    <xf numFmtId="0" fontId="31" fillId="0" borderId="10" xfId="0" applyFont="1" applyBorder="1" applyAlignment="1">
      <alignment horizontal="center"/>
    </xf>
    <xf numFmtId="0" fontId="30" fillId="0" borderId="10" xfId="51" applyFont="1" applyFill="1" applyBorder="1" applyAlignment="1">
      <alignment horizontal="center" vertical="center" wrapText="1"/>
    </xf>
    <xf numFmtId="10" fontId="29" fillId="0" borderId="10" xfId="1" applyNumberFormat="1" applyFont="1" applyFill="1" applyBorder="1" applyAlignment="1">
      <alignment horizontal="center" vertical="center" wrapText="1"/>
    </xf>
    <xf numFmtId="164" fontId="34" fillId="0" borderId="10" xfId="1" applyNumberFormat="1" applyFont="1" applyFill="1" applyBorder="1" applyAlignment="1">
      <alignment horizontal="center" vertical="center"/>
    </xf>
    <xf numFmtId="9" fontId="29" fillId="0" borderId="10" xfId="1" applyNumberFormat="1" applyFont="1" applyFill="1" applyBorder="1" applyAlignment="1">
      <alignment horizontal="center" vertical="center"/>
    </xf>
    <xf numFmtId="14" fontId="34" fillId="0" borderId="10" xfId="1" applyNumberFormat="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4" fillId="0" borderId="0" xfId="51" applyFont="1" applyFill="1" applyAlignment="1">
      <alignment horizontal="center" vertical="center"/>
    </xf>
    <xf numFmtId="0" fontId="25" fillId="0" borderId="10" xfId="0" quotePrefix="1" applyFont="1" applyBorder="1" applyAlignment="1">
      <alignment horizontal="center" vertical="center"/>
    </xf>
    <xf numFmtId="0" fontId="25" fillId="0" borderId="10" xfId="0" applyFont="1" applyBorder="1" applyAlignment="1">
      <alignment horizontal="center" vertical="center"/>
    </xf>
    <xf numFmtId="0" fontId="21" fillId="0" borderId="13" xfId="51" quotePrefix="1" applyFont="1" applyFill="1" applyBorder="1" applyAlignment="1">
      <alignment horizontal="center" vertical="center"/>
    </xf>
    <xf numFmtId="0" fontId="21" fillId="0" borderId="11" xfId="58" applyFont="1" applyBorder="1" applyAlignment="1">
      <alignment vertical="center" wrapText="1"/>
    </xf>
    <xf numFmtId="0" fontId="21" fillId="0" borderId="15" xfId="57" applyFont="1" applyFill="1" applyBorder="1" applyAlignment="1">
      <alignment horizontal="left" vertical="center"/>
    </xf>
    <xf numFmtId="0" fontId="0" fillId="0" borderId="0" xfId="0" applyAlignment="1">
      <alignment horizontal="center" vertical="center"/>
    </xf>
    <xf numFmtId="14" fontId="25" fillId="0" borderId="10" xfId="0" applyNumberFormat="1" applyFont="1" applyBorder="1" applyAlignment="1">
      <alignment horizontal="center" vertical="center"/>
    </xf>
    <xf numFmtId="0" fontId="21" fillId="0" borderId="11" xfId="58" applyFont="1" applyFill="1" applyBorder="1" applyAlignment="1">
      <alignment vertical="center" wrapText="1"/>
    </xf>
    <xf numFmtId="0" fontId="21" fillId="0" borderId="10" xfId="51" applyFont="1" applyFill="1" applyBorder="1" applyAlignment="1">
      <alignment horizontal="left" vertical="center"/>
    </xf>
    <xf numFmtId="0" fontId="0" fillId="0" borderId="0" xfId="0" applyFill="1"/>
    <xf numFmtId="0" fontId="31" fillId="24" borderId="11" xfId="0" applyFont="1" applyFill="1" applyBorder="1" applyAlignment="1">
      <alignment vertical="center" wrapText="1"/>
    </xf>
    <xf numFmtId="0" fontId="38" fillId="24" borderId="11" xfId="0" applyFont="1" applyFill="1" applyBorder="1" applyAlignment="1">
      <alignment vertical="center" wrapText="1"/>
    </xf>
    <xf numFmtId="0" fontId="38" fillId="0" borderId="10" xfId="0" applyFont="1" applyFill="1" applyBorder="1" applyAlignment="1">
      <alignment vertical="center" wrapText="1"/>
    </xf>
    <xf numFmtId="0" fontId="38" fillId="24" borderId="10" xfId="0" applyFont="1" applyFill="1" applyBorder="1" applyAlignment="1">
      <alignment vertical="center" wrapText="1"/>
    </xf>
    <xf numFmtId="0" fontId="41" fillId="0" borderId="10" xfId="0" applyFont="1" applyFill="1" applyBorder="1" applyAlignment="1" applyProtection="1">
      <alignment horizontal="center" vertical="center" wrapText="1"/>
      <protection locked="0"/>
    </xf>
    <xf numFmtId="0" fontId="31" fillId="0" borderId="10" xfId="0" applyFont="1" applyBorder="1" applyAlignment="1">
      <alignment horizontal="center" vertical="center"/>
    </xf>
    <xf numFmtId="0" fontId="37" fillId="0" borderId="0" xfId="51" applyFont="1" applyFill="1" applyAlignment="1"/>
    <xf numFmtId="164" fontId="31" fillId="0" borderId="10" xfId="1" applyNumberFormat="1" applyFont="1" applyFill="1" applyBorder="1" applyAlignment="1">
      <alignment horizontal="center" vertical="center"/>
    </xf>
    <xf numFmtId="9" fontId="41" fillId="0" borderId="10" xfId="1" applyNumberFormat="1" applyFont="1" applyFill="1" applyBorder="1" applyAlignment="1">
      <alignment horizontal="center" vertical="center"/>
    </xf>
    <xf numFmtId="0" fontId="37" fillId="0" borderId="10" xfId="51" applyFont="1" applyFill="1" applyBorder="1" applyAlignment="1">
      <alignment horizontal="center" vertical="center"/>
    </xf>
    <xf numFmtId="0" fontId="27" fillId="0" borderId="10" xfId="0" applyFont="1" applyBorder="1" applyAlignment="1">
      <alignment horizontal="center" vertical="center"/>
    </xf>
    <xf numFmtId="14" fontId="25" fillId="0" borderId="10" xfId="0" applyNumberFormat="1" applyFont="1" applyBorder="1" applyAlignment="1">
      <alignment horizontal="center" vertical="center" wrapText="1"/>
    </xf>
    <xf numFmtId="0" fontId="42" fillId="0" borderId="0" xfId="0" applyFont="1"/>
    <xf numFmtId="14" fontId="27" fillId="0" borderId="10" xfId="0" applyNumberFormat="1" applyFont="1" applyBorder="1" applyAlignment="1">
      <alignment horizontal="center" vertical="center" wrapText="1"/>
    </xf>
    <xf numFmtId="0" fontId="0" fillId="0" borderId="0" xfId="0" applyFill="1" applyAlignment="1">
      <alignment vertical="center"/>
    </xf>
    <xf numFmtId="0" fontId="28" fillId="0" borderId="10" xfId="51" applyFont="1" applyFill="1" applyBorder="1" applyAlignment="1">
      <alignment horizontal="center" vertical="center"/>
    </xf>
    <xf numFmtId="0" fontId="0" fillId="0" borderId="0" xfId="0" applyFill="1" applyAlignment="1">
      <alignment horizontal="center" vertical="center"/>
    </xf>
    <xf numFmtId="0" fontId="31" fillId="24" borderId="10" xfId="0" applyFont="1" applyFill="1" applyBorder="1" applyAlignment="1">
      <alignment horizontal="left" vertical="center" wrapText="1"/>
    </xf>
    <xf numFmtId="0" fontId="21" fillId="0" borderId="13" xfId="51" applyFont="1" applyFill="1" applyBorder="1" applyAlignment="1">
      <alignment horizontal="left" vertical="center"/>
    </xf>
    <xf numFmtId="0" fontId="38" fillId="0" borderId="10" xfId="1" applyFont="1" applyFill="1" applyBorder="1" applyAlignment="1">
      <alignment horizontal="left" vertical="center" wrapText="1"/>
    </xf>
    <xf numFmtId="0" fontId="31" fillId="0" borderId="10" xfId="1" applyFont="1" applyFill="1" applyBorder="1" applyAlignment="1">
      <alignment horizontal="left" vertical="center" wrapText="1"/>
    </xf>
    <xf numFmtId="0" fontId="47" fillId="0" borderId="0" xfId="0" applyFont="1" applyFill="1"/>
    <xf numFmtId="9" fontId="29" fillId="0" borderId="10" xfId="1" applyNumberFormat="1" applyFont="1" applyFill="1" applyBorder="1" applyAlignment="1">
      <alignment horizontal="center" vertical="center" wrapText="1"/>
    </xf>
    <xf numFmtId="9" fontId="0" fillId="0" borderId="0" xfId="0" applyNumberFormat="1"/>
    <xf numFmtId="0" fontId="25" fillId="0" borderId="0" xfId="0" applyFont="1" applyAlignment="1">
      <alignment horizontal="center" vertical="center"/>
    </xf>
    <xf numFmtId="0" fontId="38" fillId="0" borderId="0" xfId="51" applyFont="1" applyFill="1" applyAlignment="1">
      <alignment vertical="center" wrapText="1"/>
    </xf>
    <xf numFmtId="0" fontId="24" fillId="0" borderId="0" xfId="51" applyFont="1" applyFill="1" applyAlignment="1">
      <alignment vertical="center"/>
    </xf>
    <xf numFmtId="0" fontId="45" fillId="0" borderId="0" xfId="51" applyFont="1" applyFill="1" applyBorder="1" applyAlignment="1">
      <alignment horizontal="center" vertical="center"/>
    </xf>
    <xf numFmtId="0" fontId="45" fillId="0" borderId="10" xfId="51" quotePrefix="1" applyFont="1" applyFill="1" applyBorder="1" applyAlignment="1">
      <alignment horizontal="center" vertical="center"/>
    </xf>
    <xf numFmtId="0" fontId="45" fillId="0" borderId="10" xfId="51" applyFont="1" applyFill="1" applyBorder="1" applyAlignment="1">
      <alignment horizontal="justify" vertical="center"/>
    </xf>
    <xf numFmtId="0" fontId="37" fillId="0" borderId="0" xfId="51" applyFont="1" applyFill="1" applyAlignment="1">
      <alignment vertical="center"/>
    </xf>
    <xf numFmtId="165" fontId="48" fillId="0" borderId="10" xfId="51" applyNumberFormat="1" applyFont="1" applyFill="1" applyBorder="1" applyAlignment="1">
      <alignment horizontal="center" vertical="center"/>
    </xf>
    <xf numFmtId="0" fontId="45" fillId="0" borderId="10" xfId="51" applyFont="1" applyFill="1" applyBorder="1" applyAlignment="1">
      <alignment horizontal="justify" vertical="center" wrapText="1"/>
    </xf>
    <xf numFmtId="0" fontId="45" fillId="0" borderId="10" xfId="51" quotePrefix="1" applyFont="1" applyFill="1" applyBorder="1" applyAlignment="1">
      <alignment horizontal="justify" vertical="center" wrapText="1"/>
    </xf>
    <xf numFmtId="14" fontId="25" fillId="0" borderId="10" xfId="0" quotePrefix="1" applyNumberFormat="1" applyFont="1" applyBorder="1" applyAlignment="1">
      <alignment horizontal="center" vertical="center"/>
    </xf>
    <xf numFmtId="9" fontId="45" fillId="0" borderId="11" xfId="0" applyNumberFormat="1" applyFont="1" applyBorder="1" applyAlignment="1">
      <alignment horizontal="center" vertical="center" wrapText="1"/>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justify" vertical="center" wrapText="1"/>
      <protection locked="0"/>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0" fillId="0" borderId="0" xfId="0" applyAlignment="1">
      <alignment horizontal="center"/>
    </xf>
    <xf numFmtId="0" fontId="21" fillId="0" borderId="15" xfId="58" applyFont="1" applyFill="1" applyBorder="1" applyAlignment="1">
      <alignment vertical="center" wrapText="1"/>
    </xf>
    <xf numFmtId="0" fontId="21" fillId="0" borderId="15" xfId="58" applyFont="1" applyFill="1" applyBorder="1" applyAlignment="1">
      <alignment vertical="center"/>
    </xf>
    <xf numFmtId="0" fontId="21" fillId="0" borderId="11" xfId="58" applyFont="1" applyFill="1" applyBorder="1" applyAlignment="1">
      <alignment vertical="center"/>
    </xf>
    <xf numFmtId="14" fontId="25" fillId="0" borderId="10" xfId="0" quotePrefix="1" applyNumberFormat="1" applyFont="1" applyBorder="1" applyAlignment="1">
      <alignment horizontal="center" vertical="center" wrapText="1"/>
    </xf>
    <xf numFmtId="0" fontId="21" fillId="0" borderId="15" xfId="57" applyFont="1" applyBorder="1" applyAlignment="1">
      <alignment horizontal="left" vertical="center"/>
    </xf>
    <xf numFmtId="0" fontId="21" fillId="0" borderId="15" xfId="58" applyFont="1" applyBorder="1" applyAlignment="1">
      <alignment vertical="center" wrapText="1"/>
    </xf>
    <xf numFmtId="0" fontId="21" fillId="0" borderId="15" xfId="58" applyFont="1" applyBorder="1" applyAlignment="1">
      <alignment vertical="center"/>
    </xf>
    <xf numFmtId="0" fontId="21" fillId="0" borderId="11" xfId="58" applyFont="1" applyBorder="1" applyAlignment="1">
      <alignment vertical="center"/>
    </xf>
    <xf numFmtId="0" fontId="29" fillId="24" borderId="10" xfId="0" applyFont="1" applyFill="1" applyBorder="1" applyAlignment="1" applyProtection="1">
      <alignment horizontal="center" vertical="center" wrapText="1"/>
      <protection locked="0"/>
    </xf>
    <xf numFmtId="0" fontId="25" fillId="24" borderId="10" xfId="0" applyFont="1" applyFill="1" applyBorder="1" applyAlignment="1">
      <alignment horizontal="center" vertical="center"/>
    </xf>
    <xf numFmtId="9" fontId="45" fillId="24" borderId="11" xfId="0" applyNumberFormat="1" applyFont="1" applyFill="1" applyBorder="1" applyAlignment="1">
      <alignment horizontal="center" vertical="center" wrapText="1"/>
    </xf>
    <xf numFmtId="0" fontId="0" fillId="24" borderId="0" xfId="0" applyFill="1"/>
    <xf numFmtId="9" fontId="37" fillId="24" borderId="11" xfId="0" applyNumberFormat="1" applyFont="1" applyFill="1" applyBorder="1" applyAlignment="1">
      <alignment horizontal="center" vertical="center" wrapText="1"/>
    </xf>
    <xf numFmtId="9" fontId="37" fillId="0" borderId="11" xfId="0" applyNumberFormat="1" applyFont="1" applyBorder="1" applyAlignment="1">
      <alignment horizontal="center" vertical="center" wrapText="1"/>
    </xf>
    <xf numFmtId="0" fontId="36" fillId="0" borderId="10" xfId="0" applyFont="1" applyFill="1" applyBorder="1" applyAlignment="1">
      <alignment horizontal="center" vertical="center" wrapText="1"/>
    </xf>
    <xf numFmtId="14" fontId="39" fillId="0" borderId="10" xfId="0" quotePrefix="1" applyNumberFormat="1" applyFont="1" applyFill="1" applyBorder="1" applyAlignment="1">
      <alignment horizontal="center" vertical="center" wrapText="1"/>
    </xf>
    <xf numFmtId="0" fontId="38" fillId="0" borderId="10" xfId="0" applyFont="1" applyFill="1" applyBorder="1" applyAlignment="1">
      <alignment horizontal="center" vertical="center"/>
    </xf>
    <xf numFmtId="9" fontId="38" fillId="0" borderId="11" xfId="0" applyNumberFormat="1" applyFont="1" applyFill="1" applyBorder="1" applyAlignment="1">
      <alignment horizontal="center" vertical="center" wrapText="1"/>
    </xf>
    <xf numFmtId="14" fontId="39" fillId="0" borderId="10" xfId="0" applyNumberFormat="1" applyFont="1" applyFill="1" applyBorder="1" applyAlignment="1">
      <alignment horizontal="center" vertical="center" wrapText="1"/>
    </xf>
    <xf numFmtId="9" fontId="38" fillId="0" borderId="10" xfId="0" applyNumberFormat="1" applyFont="1" applyFill="1" applyBorder="1" applyAlignment="1">
      <alignment horizontal="center" vertical="center" wrapText="1"/>
    </xf>
    <xf numFmtId="0" fontId="29" fillId="0" borderId="0" xfId="0" applyFont="1" applyFill="1" applyBorder="1" applyAlignment="1" applyProtection="1">
      <alignment horizontal="left" vertical="center" wrapText="1"/>
      <protection locked="0"/>
    </xf>
    <xf numFmtId="9" fontId="45" fillId="0" borderId="0" xfId="0" applyNumberFormat="1" applyFont="1" applyBorder="1" applyAlignment="1">
      <alignment horizontal="center" vertical="center" wrapText="1"/>
    </xf>
    <xf numFmtId="0" fontId="27" fillId="0" borderId="0" xfId="0" applyFont="1" applyBorder="1" applyAlignment="1">
      <alignment horizontal="center" vertical="center" wrapText="1"/>
    </xf>
    <xf numFmtId="0" fontId="54" fillId="0" borderId="0" xfId="0" applyFont="1"/>
    <xf numFmtId="9" fontId="45" fillId="0" borderId="0" xfId="0" applyNumberFormat="1" applyFont="1" applyBorder="1" applyAlignment="1">
      <alignment horizontal="center"/>
    </xf>
    <xf numFmtId="0" fontId="45" fillId="0" borderId="0" xfId="0" applyFont="1" applyBorder="1" applyAlignment="1">
      <alignment horizontal="center"/>
    </xf>
    <xf numFmtId="0" fontId="54" fillId="0" borderId="0" xfId="0" applyFont="1" applyAlignment="1">
      <alignment vertical="center"/>
    </xf>
    <xf numFmtId="0" fontId="45" fillId="0" borderId="13" xfId="51" quotePrefix="1" applyFont="1" applyFill="1" applyBorder="1" applyAlignment="1">
      <alignment horizontal="center" vertical="center"/>
    </xf>
    <xf numFmtId="0" fontId="45" fillId="0" borderId="10" xfId="0" applyFont="1" applyBorder="1" applyAlignment="1">
      <alignment vertical="center" wrapText="1"/>
    </xf>
    <xf numFmtId="9" fontId="45" fillId="0" borderId="10" xfId="51" applyNumberFormat="1" applyFont="1" applyFill="1" applyBorder="1" applyAlignment="1">
      <alignment horizontal="center" vertical="center"/>
    </xf>
    <xf numFmtId="9" fontId="45" fillId="0" borderId="10" xfId="1" applyNumberFormat="1" applyFont="1" applyFill="1" applyBorder="1" applyAlignment="1">
      <alignment horizontal="center" vertical="center" wrapText="1"/>
    </xf>
    <xf numFmtId="164" fontId="45" fillId="0" borderId="10" xfId="1" applyNumberFormat="1" applyFont="1" applyFill="1" applyBorder="1" applyAlignment="1">
      <alignment horizontal="center" vertical="center"/>
    </xf>
    <xf numFmtId="9" fontId="45" fillId="0" borderId="10" xfId="1" applyNumberFormat="1" applyFont="1" applyFill="1" applyBorder="1" applyAlignment="1">
      <alignment horizontal="center" vertical="center"/>
    </xf>
    <xf numFmtId="9" fontId="37" fillId="0" borderId="10" xfId="51" applyNumberFormat="1" applyFont="1" applyFill="1" applyBorder="1" applyAlignment="1">
      <alignment horizontal="center" vertical="center" wrapText="1"/>
    </xf>
    <xf numFmtId="0" fontId="45" fillId="0" borderId="10" xfId="0" applyFont="1" applyFill="1" applyBorder="1" applyAlignment="1" applyProtection="1">
      <alignment horizontal="center" vertical="center" wrapText="1"/>
      <protection locked="0"/>
    </xf>
    <xf numFmtId="0" fontId="45" fillId="0" borderId="10" xfId="0" applyFont="1" applyBorder="1" applyAlignment="1">
      <alignment horizontal="center" vertical="center"/>
    </xf>
    <xf numFmtId="0" fontId="45" fillId="0" borderId="0" xfId="0" applyFont="1"/>
    <xf numFmtId="0" fontId="38" fillId="0" borderId="13" xfId="51" quotePrefix="1" applyFont="1" applyFill="1" applyBorder="1" applyAlignment="1">
      <alignment horizontal="center" vertical="center"/>
    </xf>
    <xf numFmtId="9" fontId="38" fillId="0" borderId="10" xfId="51" applyNumberFormat="1" applyFont="1" applyFill="1" applyBorder="1" applyAlignment="1">
      <alignment horizontal="center" vertical="center"/>
    </xf>
    <xf numFmtId="164" fontId="41" fillId="0" borderId="10" xfId="1" applyNumberFormat="1" applyFont="1" applyFill="1" applyBorder="1" applyAlignment="1">
      <alignment horizontal="center" vertical="center" wrapText="1"/>
    </xf>
    <xf numFmtId="0" fontId="0" fillId="0" borderId="0" xfId="0" applyFill="1" applyAlignment="1">
      <alignment horizontal="center"/>
    </xf>
    <xf numFmtId="0" fontId="30" fillId="0" borderId="10" xfId="0" applyFont="1" applyFill="1" applyBorder="1" applyAlignment="1">
      <alignment horizontal="center" vertical="center" wrapText="1"/>
    </xf>
    <xf numFmtId="0" fontId="25" fillId="0" borderId="0" xfId="0" quotePrefix="1" applyFont="1" applyFill="1" applyBorder="1" applyAlignment="1">
      <alignment horizontal="center" vertical="center"/>
    </xf>
    <xf numFmtId="0" fontId="25" fillId="0" borderId="0" xfId="0" applyFont="1" applyFill="1" applyBorder="1" applyAlignment="1">
      <alignment horizontal="center" vertical="center"/>
    </xf>
    <xf numFmtId="0" fontId="25" fillId="0" borderId="0" xfId="0" applyFont="1" applyFill="1" applyBorder="1" applyAlignment="1">
      <alignment horizontal="center" vertical="center" wrapText="1"/>
    </xf>
    <xf numFmtId="10" fontId="0" fillId="0" borderId="0" xfId="0" applyNumberFormat="1" applyAlignment="1">
      <alignment vertical="center"/>
    </xf>
    <xf numFmtId="0" fontId="24" fillId="0" borderId="0" xfId="51" applyFont="1" applyAlignment="1">
      <alignment horizontal="center" vertical="center"/>
    </xf>
    <xf numFmtId="0" fontId="24" fillId="0" borderId="0" xfId="51" applyFont="1" applyAlignment="1">
      <alignment horizontal="center"/>
    </xf>
    <xf numFmtId="0" fontId="24" fillId="0" borderId="0" xfId="51" applyFont="1"/>
    <xf numFmtId="0" fontId="28" fillId="0" borderId="10" xfId="51" applyFont="1" applyBorder="1" applyAlignment="1">
      <alignment horizontal="center" vertical="center" wrapText="1"/>
    </xf>
    <xf numFmtId="0" fontId="30" fillId="0" borderId="10" xfId="51" applyFont="1" applyBorder="1" applyAlignment="1">
      <alignment horizontal="center" vertical="center" wrapText="1"/>
    </xf>
    <xf numFmtId="0" fontId="28" fillId="0" borderId="10" xfId="1" applyFont="1" applyBorder="1" applyAlignment="1">
      <alignment horizontal="center" vertical="center" wrapText="1"/>
    </xf>
    <xf numFmtId="0" fontId="41" fillId="24" borderId="19" xfId="0" quotePrefix="1" applyFont="1" applyFill="1" applyBorder="1" applyAlignment="1">
      <alignment horizontal="center" vertical="center" wrapText="1"/>
    </xf>
    <xf numFmtId="0" fontId="43" fillId="0" borderId="10" xfId="0" applyFont="1" applyBorder="1" applyAlignment="1">
      <alignment horizontal="left" vertical="center"/>
    </xf>
    <xf numFmtId="0" fontId="32" fillId="0" borderId="10" xfId="0" applyFont="1" applyBorder="1" applyAlignment="1">
      <alignment horizontal="center" vertical="center"/>
    </xf>
    <xf numFmtId="9" fontId="21" fillId="0" borderId="10" xfId="51" applyNumberFormat="1" applyFont="1" applyBorder="1" applyAlignment="1">
      <alignment horizontal="center" vertical="center"/>
    </xf>
    <xf numFmtId="10" fontId="29" fillId="0" borderId="10" xfId="1" applyNumberFormat="1" applyFont="1" applyBorder="1" applyAlignment="1">
      <alignment horizontal="center" vertical="center" wrapText="1"/>
    </xf>
    <xf numFmtId="164" fontId="34" fillId="0" borderId="10" xfId="1" applyNumberFormat="1" applyFont="1" applyBorder="1" applyAlignment="1">
      <alignment horizontal="center" vertical="center"/>
    </xf>
    <xf numFmtId="0" fontId="20" fillId="0" borderId="25" xfId="51" applyFont="1" applyBorder="1" applyAlignment="1">
      <alignment horizontal="center" vertical="center"/>
    </xf>
    <xf numFmtId="0" fontId="21" fillId="0" borderId="10" xfId="51" applyFont="1" applyBorder="1" applyAlignment="1">
      <alignment horizontal="center" vertical="center"/>
    </xf>
    <xf numFmtId="0" fontId="41" fillId="24" borderId="26" xfId="0" quotePrefix="1" applyFont="1" applyFill="1" applyBorder="1" applyAlignment="1">
      <alignment horizontal="center" vertical="center" wrapText="1"/>
    </xf>
    <xf numFmtId="0" fontId="43" fillId="0" borderId="27" xfId="0" applyFont="1" applyBorder="1" applyAlignment="1">
      <alignment horizontal="left" vertical="center"/>
    </xf>
    <xf numFmtId="0" fontId="32" fillId="0" borderId="27" xfId="0" applyFont="1" applyBorder="1" applyAlignment="1">
      <alignment horizontal="center" vertical="center"/>
    </xf>
    <xf numFmtId="164" fontId="34" fillId="0" borderId="27" xfId="1" applyNumberFormat="1" applyFont="1" applyBorder="1" applyAlignment="1">
      <alignment horizontal="center" vertical="center"/>
    </xf>
    <xf numFmtId="0" fontId="20" fillId="0" borderId="28" xfId="51" applyFont="1" applyBorder="1" applyAlignment="1">
      <alignment horizontal="center" vertical="center"/>
    </xf>
    <xf numFmtId="0" fontId="29" fillId="0" borderId="10"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0" xfId="0" applyFont="1" applyAlignment="1" applyProtection="1">
      <alignment horizontal="justify" vertical="center" wrapText="1"/>
      <protection locked="0"/>
    </xf>
    <xf numFmtId="0" fontId="25" fillId="0" borderId="0" xfId="0" quotePrefix="1" applyFont="1" applyAlignment="1">
      <alignment horizontal="center" vertical="center"/>
    </xf>
    <xf numFmtId="0" fontId="25" fillId="0" borderId="0" xfId="0" applyFont="1" applyAlignment="1">
      <alignment horizontal="center" vertical="center" wrapText="1"/>
    </xf>
    <xf numFmtId="9" fontId="45" fillId="0" borderId="10" xfId="51" applyNumberFormat="1" applyFont="1" applyFill="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164" fontId="34" fillId="0" borderId="11" xfId="1" applyNumberFormat="1" applyFont="1" applyFill="1" applyBorder="1" applyAlignment="1">
      <alignment horizontal="center" vertical="center"/>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0" fontId="28" fillId="0" borderId="29" xfId="51" applyFont="1" applyFill="1" applyBorder="1" applyAlignment="1">
      <alignment horizontal="center" vertical="center" wrapText="1"/>
    </xf>
    <xf numFmtId="164" fontId="34" fillId="0" borderId="29" xfId="1" applyNumberFormat="1" applyFont="1" applyFill="1" applyBorder="1" applyAlignment="1">
      <alignment horizontal="center" vertical="center"/>
    </xf>
    <xf numFmtId="14" fontId="25" fillId="0" borderId="10" xfId="0" applyNumberFormat="1" applyFont="1" applyBorder="1" applyAlignment="1">
      <alignment horizontal="justify" vertical="center" wrapText="1"/>
    </xf>
    <xf numFmtId="0" fontId="25" fillId="0" borderId="10" xfId="0" applyFont="1" applyBorder="1" applyAlignment="1">
      <alignment horizontal="center" vertical="center" wrapText="1"/>
    </xf>
    <xf numFmtId="0" fontId="31" fillId="0" borderId="0" xfId="0" applyFont="1" applyAlignment="1">
      <alignment horizontal="center"/>
    </xf>
    <xf numFmtId="0" fontId="30" fillId="0" borderId="0" xfId="0" applyFont="1" applyAlignment="1">
      <alignment horizontal="center"/>
    </xf>
    <xf numFmtId="0" fontId="20" fillId="0" borderId="10"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32"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5" fillId="0" borderId="10" xfId="0" applyNumberFormat="1" applyFont="1" applyBorder="1" applyAlignment="1">
      <alignment horizontal="center" vertical="center" wrapText="1"/>
    </xf>
    <xf numFmtId="0" fontId="37" fillId="0" borderId="0" xfId="51" applyFont="1" applyFill="1" applyAlignment="1">
      <alignment horizontal="center"/>
    </xf>
    <xf numFmtId="0" fontId="20" fillId="0" borderId="13" xfId="51" applyFont="1" applyFill="1" applyBorder="1" applyAlignment="1">
      <alignment horizontal="center" vertical="center"/>
    </xf>
    <xf numFmtId="0" fontId="30" fillId="0" borderId="10" xfId="1" applyFont="1" applyFill="1" applyBorder="1" applyAlignment="1">
      <alignment horizontal="center" vertical="center" wrapText="1"/>
    </xf>
    <xf numFmtId="0" fontId="37" fillId="0" borderId="0" xfId="51" applyFont="1" applyFill="1" applyAlignment="1">
      <alignment horizontal="center" vertic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20" fillId="0" borderId="10" xfId="0" applyFont="1" applyFill="1" applyBorder="1" applyAlignment="1" applyProtection="1">
      <alignment horizontal="center" vertical="center" wrapText="1"/>
      <protection locked="0"/>
    </xf>
    <xf numFmtId="0" fontId="0" fillId="0" borderId="0" xfId="0" applyAlignment="1">
      <alignment horizontal="center" vertical="center"/>
    </xf>
    <xf numFmtId="0" fontId="29" fillId="0" borderId="10" xfId="0" applyFont="1" applyFill="1" applyBorder="1" applyAlignment="1" applyProtection="1">
      <alignment horizontal="left" vertical="center" wrapText="1"/>
      <protection locked="0"/>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37" fillId="0" borderId="0" xfId="0" applyFont="1" applyAlignment="1">
      <alignment horizontal="center"/>
    </xf>
    <xf numFmtId="0" fontId="0" fillId="0" borderId="0" xfId="0" applyFill="1" applyAlignment="1">
      <alignment horizontal="center" vertical="center" wrapText="1"/>
    </xf>
    <xf numFmtId="0" fontId="28" fillId="0" borderId="10" xfId="51" applyFont="1" applyFill="1" applyBorder="1" applyAlignment="1">
      <alignment horizontal="center" vertical="center" wrapText="1"/>
    </xf>
    <xf numFmtId="0" fontId="46" fillId="0" borderId="10" xfId="0" applyFont="1" applyFill="1" applyBorder="1" applyAlignment="1" applyProtection="1">
      <alignment horizontal="center" vertical="center" wrapText="1"/>
      <protection locked="0"/>
    </xf>
    <xf numFmtId="0" fontId="33" fillId="0" borderId="10" xfId="0" applyFont="1" applyBorder="1" applyAlignment="1" applyProtection="1">
      <alignment horizontal="center" vertical="center" wrapText="1"/>
      <protection locked="0"/>
    </xf>
    <xf numFmtId="0" fontId="24" fillId="27" borderId="10" xfId="51" applyFont="1" applyFill="1" applyBorder="1" applyAlignment="1">
      <alignment horizontal="center" vertical="center" wrapText="1"/>
    </xf>
    <xf numFmtId="0" fontId="56" fillId="27" borderId="10" xfId="51" applyFont="1" applyFill="1" applyBorder="1" applyAlignment="1">
      <alignment horizontal="center" vertical="center" wrapText="1"/>
    </xf>
    <xf numFmtId="0" fontId="24" fillId="27" borderId="10" xfId="1" applyFont="1" applyFill="1" applyBorder="1" applyAlignment="1">
      <alignment horizontal="center" vertical="center" wrapText="1"/>
    </xf>
    <xf numFmtId="0" fontId="24" fillId="24" borderId="10" xfId="51" applyFont="1" applyFill="1" applyBorder="1" applyAlignment="1">
      <alignment horizontal="center" vertical="center" wrapText="1"/>
    </xf>
    <xf numFmtId="0" fontId="57" fillId="0" borderId="13" xfId="51" quotePrefix="1" applyFont="1" applyFill="1" applyBorder="1" applyAlignment="1">
      <alignment horizontal="center" vertical="center"/>
    </xf>
    <xf numFmtId="0" fontId="25" fillId="24" borderId="11" xfId="0" applyFont="1" applyFill="1" applyBorder="1" applyAlignment="1">
      <alignment horizontal="left" vertical="center" wrapText="1"/>
    </xf>
    <xf numFmtId="164" fontId="31" fillId="27" borderId="10" xfId="1" applyNumberFormat="1" applyFont="1" applyFill="1" applyBorder="1" applyAlignment="1">
      <alignment horizontal="center" vertical="center"/>
    </xf>
    <xf numFmtId="0" fontId="39" fillId="0" borderId="11" xfId="0" applyFont="1" applyFill="1" applyBorder="1" applyAlignment="1">
      <alignment horizontal="left" vertical="center" wrapText="1"/>
    </xf>
    <xf numFmtId="164" fontId="31" fillId="24" borderId="10" xfId="1" applyNumberFormat="1" applyFont="1" applyFill="1" applyBorder="1" applyAlignment="1">
      <alignment horizontal="center" vertical="center"/>
    </xf>
    <xf numFmtId="0" fontId="56" fillId="0" borderId="10" xfId="0" applyFont="1" applyBorder="1" applyAlignment="1">
      <alignment horizontal="center" vertical="center" wrapText="1"/>
    </xf>
    <xf numFmtId="14" fontId="58" fillId="0" borderId="10" xfId="0" quotePrefix="1" applyNumberFormat="1" applyFont="1" applyBorder="1" applyAlignment="1">
      <alignment horizontal="center" vertical="center" wrapText="1"/>
    </xf>
    <xf numFmtId="14" fontId="57" fillId="0" borderId="10" xfId="0" quotePrefix="1" applyNumberFormat="1" applyFont="1" applyBorder="1" applyAlignment="1">
      <alignment horizontal="center" vertical="center" wrapText="1"/>
    </xf>
    <xf numFmtId="14" fontId="57" fillId="24" borderId="10" xfId="0" quotePrefix="1" applyNumberFormat="1" applyFont="1" applyFill="1" applyBorder="1" applyAlignment="1">
      <alignment horizontal="center" vertical="center" wrapText="1"/>
    </xf>
    <xf numFmtId="0" fontId="31" fillId="24" borderId="10" xfId="0" applyFont="1" applyFill="1" applyBorder="1" applyAlignment="1">
      <alignment horizontal="center" vertical="center"/>
    </xf>
    <xf numFmtId="9" fontId="37" fillId="24" borderId="10" xfId="0" applyNumberFormat="1" applyFont="1" applyFill="1" applyBorder="1" applyAlignment="1">
      <alignment horizontal="center" vertical="center" wrapText="1"/>
    </xf>
    <xf numFmtId="14" fontId="58" fillId="24" borderId="10" xfId="0" quotePrefix="1" applyNumberFormat="1" applyFont="1" applyFill="1" applyBorder="1" applyAlignment="1">
      <alignment horizontal="center" vertical="center" wrapText="1"/>
    </xf>
    <xf numFmtId="9" fontId="37" fillId="0" borderId="10" xfId="0" applyNumberFormat="1" applyFont="1" applyBorder="1" applyAlignment="1">
      <alignment horizontal="center" vertical="center" wrapText="1"/>
    </xf>
    <xf numFmtId="0" fontId="28" fillId="0" borderId="10" xfId="59" applyFont="1" applyFill="1" applyBorder="1" applyAlignment="1">
      <alignment horizontal="center" vertical="center" wrapText="1"/>
    </xf>
    <xf numFmtId="10" fontId="29" fillId="0" borderId="10" xfId="59" applyNumberFormat="1" applyFont="1" applyFill="1" applyBorder="1" applyAlignment="1">
      <alignment horizontal="center" vertical="center" wrapText="1"/>
    </xf>
    <xf numFmtId="164" fontId="34" fillId="0" borderId="10" xfId="59" applyNumberFormat="1" applyFont="1" applyFill="1" applyBorder="1" applyAlignment="1">
      <alignment horizontal="center" vertical="center"/>
    </xf>
    <xf numFmtId="9" fontId="29" fillId="0" borderId="10" xfId="59" applyNumberFormat="1" applyFont="1" applyFill="1" applyBorder="1" applyAlignment="1">
      <alignment horizontal="center" vertical="center"/>
    </xf>
    <xf numFmtId="10" fontId="23" fillId="0" borderId="10" xfId="59" applyNumberFormat="1" applyFont="1" applyFill="1" applyBorder="1" applyAlignment="1">
      <alignment horizontal="center" vertical="center" wrapText="1"/>
    </xf>
    <xf numFmtId="0" fontId="23" fillId="0" borderId="10" xfId="59" applyFont="1" applyFill="1" applyBorder="1" applyAlignment="1">
      <alignment horizontal="center" vertical="center" wrapText="1"/>
    </xf>
    <xf numFmtId="14" fontId="25" fillId="0" borderId="14" xfId="0" quotePrefix="1" applyNumberFormat="1" applyFont="1" applyBorder="1" applyAlignment="1">
      <alignment horizontal="center" vertical="center" wrapText="1"/>
    </xf>
    <xf numFmtId="0" fontId="25" fillId="0" borderId="14" xfId="0" applyFont="1" applyBorder="1" applyAlignment="1">
      <alignment horizontal="center" vertical="center"/>
    </xf>
    <xf numFmtId="9" fontId="45" fillId="0" borderId="14" xfId="0" applyNumberFormat="1" applyFont="1" applyBorder="1" applyAlignment="1">
      <alignment horizontal="center" vertical="center" wrapText="1"/>
    </xf>
    <xf numFmtId="0" fontId="0" fillId="25" borderId="0" xfId="0" applyFill="1"/>
    <xf numFmtId="0" fontId="25" fillId="0" borderId="32" xfId="0" applyFont="1" applyBorder="1" applyAlignment="1">
      <alignment horizontal="left" vertical="center"/>
    </xf>
    <xf numFmtId="0" fontId="25" fillId="0" borderId="16" xfId="0" applyFont="1" applyBorder="1" applyAlignment="1">
      <alignment horizontal="left" vertical="center"/>
    </xf>
    <xf numFmtId="0" fontId="25" fillId="0" borderId="33" xfId="0" applyFont="1" applyBorder="1" applyAlignment="1">
      <alignment horizontal="left" vertical="center"/>
    </xf>
    <xf numFmtId="0" fontId="33" fillId="24" borderId="10" xfId="0" applyFont="1" applyFill="1" applyBorder="1" applyAlignment="1" applyProtection="1">
      <alignment horizontal="center" vertical="center" wrapText="1"/>
      <protection locked="0"/>
    </xf>
    <xf numFmtId="14" fontId="25" fillId="24" borderId="10" xfId="0" quotePrefix="1" applyNumberFormat="1" applyFont="1" applyFill="1" applyBorder="1" applyAlignment="1">
      <alignment horizontal="center" vertical="center" wrapText="1"/>
    </xf>
    <xf numFmtId="0" fontId="25" fillId="24" borderId="15" xfId="0" applyFont="1" applyFill="1" applyBorder="1" applyAlignment="1">
      <alignment horizontal="left" vertical="center" wrapText="1"/>
    </xf>
    <xf numFmtId="0" fontId="25" fillId="24" borderId="12" xfId="0" applyFont="1" applyFill="1" applyBorder="1" applyAlignment="1">
      <alignment horizontal="left" vertical="center" wrapText="1"/>
    </xf>
    <xf numFmtId="0" fontId="33" fillId="0" borderId="10" xfId="0" applyFont="1" applyFill="1" applyBorder="1" applyAlignment="1" applyProtection="1">
      <alignment vertical="center" wrapText="1"/>
      <protection locked="0"/>
    </xf>
    <xf numFmtId="0" fontId="31" fillId="24" borderId="10" xfId="0" applyFont="1" applyFill="1" applyBorder="1" applyAlignment="1">
      <alignment vertical="center" wrapText="1"/>
    </xf>
    <xf numFmtId="0" fontId="21" fillId="0" borderId="10" xfId="51" quotePrefix="1" applyFont="1" applyFill="1" applyBorder="1" applyAlignment="1">
      <alignment horizontal="center" vertical="center"/>
    </xf>
    <xf numFmtId="0" fontId="21" fillId="0" borderId="0" xfId="51" quotePrefix="1" applyFont="1" applyFill="1" applyBorder="1" applyAlignment="1">
      <alignment horizontal="center" vertical="center"/>
    </xf>
    <xf numFmtId="0" fontId="31" fillId="24" borderId="0" xfId="0" applyFont="1" applyFill="1" applyBorder="1" applyAlignment="1">
      <alignment vertical="center" wrapText="1"/>
    </xf>
    <xf numFmtId="9" fontId="21" fillId="0" borderId="0" xfId="51" applyNumberFormat="1" applyFont="1" applyFill="1" applyBorder="1" applyAlignment="1">
      <alignment horizontal="center" vertical="center"/>
    </xf>
    <xf numFmtId="164" fontId="34" fillId="0" borderId="0" xfId="1" applyNumberFormat="1" applyFont="1" applyFill="1" applyBorder="1" applyAlignment="1">
      <alignment horizontal="center" vertical="center"/>
    </xf>
    <xf numFmtId="9" fontId="29" fillId="0" borderId="0" xfId="1" applyNumberFormat="1" applyFont="1" applyFill="1" applyBorder="1" applyAlignment="1">
      <alignment horizontal="center" vertical="center"/>
    </xf>
    <xf numFmtId="0" fontId="20" fillId="0" borderId="0" xfId="51" applyFont="1" applyFill="1" applyBorder="1" applyAlignment="1">
      <alignment horizontal="center" vertical="center"/>
    </xf>
    <xf numFmtId="0" fontId="0" fillId="0" borderId="0" xfId="0" applyFill="1" applyBorder="1" applyAlignment="1">
      <alignment vertical="center"/>
    </xf>
    <xf numFmtId="0" fontId="32" fillId="0" borderId="0" xfId="0" applyFont="1" applyAlignment="1"/>
    <xf numFmtId="9" fontId="45" fillId="0" borderId="11" xfId="0" applyNumberFormat="1" applyFont="1" applyBorder="1" applyAlignment="1">
      <alignment horizontal="center" vertical="center" wrapText="1"/>
    </xf>
    <xf numFmtId="9" fontId="45" fillId="0" borderId="12" xfId="0" applyNumberFormat="1" applyFont="1" applyBorder="1" applyAlignment="1">
      <alignment horizontal="center" vertical="center" wrapText="1"/>
    </xf>
    <xf numFmtId="0" fontId="25" fillId="0" borderId="0" xfId="0" applyFont="1" applyBorder="1" applyAlignment="1">
      <alignment horizontal="center" vertical="center" wrapText="1"/>
    </xf>
    <xf numFmtId="0" fontId="0" fillId="0" borderId="0" xfId="0" applyBorder="1"/>
    <xf numFmtId="0" fontId="31" fillId="0" borderId="0" xfId="0" applyFont="1" applyAlignment="1"/>
    <xf numFmtId="0" fontId="30" fillId="0" borderId="0" xfId="0" applyFont="1" applyAlignment="1"/>
    <xf numFmtId="0" fontId="20" fillId="0" borderId="13" xfId="51" applyFont="1" applyFill="1" applyBorder="1" applyAlignment="1">
      <alignment horizontal="center" vertical="center"/>
    </xf>
    <xf numFmtId="0" fontId="20" fillId="0" borderId="13"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25"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5" fillId="0" borderId="10" xfId="0" applyNumberFormat="1" applyFont="1" applyBorder="1" applyAlignment="1">
      <alignment horizontal="center" vertical="center" wrapText="1"/>
    </xf>
    <xf numFmtId="0" fontId="27" fillId="0" borderId="11" xfId="0" applyFont="1" applyBorder="1" applyAlignment="1">
      <alignment horizontal="center" vertical="center" wrapText="1"/>
    </xf>
    <xf numFmtId="0" fontId="0" fillId="0" borderId="0" xfId="0" applyAlignment="1">
      <alignment horizontal="center" vertical="center"/>
    </xf>
    <xf numFmtId="9" fontId="45" fillId="0" borderId="11" xfId="0" applyNumberFormat="1" applyFont="1" applyBorder="1" applyAlignment="1">
      <alignment horizontal="center" vertical="center" wrapText="1"/>
    </xf>
    <xf numFmtId="0" fontId="25" fillId="0" borderId="0" xfId="0" applyFont="1" applyBorder="1" applyAlignment="1">
      <alignment horizontal="center" vertical="center" wrapText="1"/>
    </xf>
    <xf numFmtId="0" fontId="24" fillId="0" borderId="0" xfId="51" applyFont="1" applyFill="1" applyAlignment="1">
      <alignment horizontal="center"/>
    </xf>
    <xf numFmtId="0" fontId="28" fillId="0" borderId="11" xfId="5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45" fillId="0" borderId="10" xfId="51" applyFont="1" applyFill="1" applyBorder="1" applyAlignment="1">
      <alignment horizontal="center" vertical="center"/>
    </xf>
    <xf numFmtId="9" fontId="28" fillId="0" borderId="11" xfId="0" applyNumberFormat="1" applyFont="1" applyBorder="1" applyAlignment="1">
      <alignment horizontal="center" vertical="center" wrapText="1"/>
    </xf>
    <xf numFmtId="9" fontId="28" fillId="0" borderId="10" xfId="0" applyNumberFormat="1" applyFont="1" applyFill="1" applyBorder="1" applyAlignment="1">
      <alignment horizontal="center" vertical="center" wrapText="1"/>
    </xf>
    <xf numFmtId="0" fontId="29" fillId="0" borderId="10" xfId="0" quotePrefix="1" applyFont="1" applyFill="1" applyBorder="1" applyAlignment="1" applyProtection="1">
      <alignment horizontal="center" vertical="center" wrapText="1"/>
      <protection locked="0"/>
    </xf>
    <xf numFmtId="9" fontId="38" fillId="0" borderId="11" xfId="0"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39" fillId="0" borderId="10" xfId="0" applyFont="1" applyFill="1" applyBorder="1" applyAlignment="1">
      <alignment horizontal="center" vertical="center"/>
    </xf>
    <xf numFmtId="9" fontId="38" fillId="0" borderId="10" xfId="0" applyNumberFormat="1" applyFont="1" applyBorder="1" applyAlignment="1">
      <alignment horizontal="center" vertical="center" wrapText="1"/>
    </xf>
    <xf numFmtId="0" fontId="25" fillId="0" borderId="10" xfId="0" applyFont="1" applyBorder="1" applyAlignment="1">
      <alignment horizont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21" fillId="24" borderId="10" xfId="0" applyFont="1" applyFill="1" applyBorder="1" applyAlignment="1" applyProtection="1">
      <alignment horizontal="center" vertical="center" wrapText="1"/>
      <protection locked="0"/>
    </xf>
    <xf numFmtId="14" fontId="39" fillId="24" borderId="10" xfId="0" quotePrefix="1" applyNumberFormat="1" applyFont="1" applyFill="1" applyBorder="1" applyAlignment="1">
      <alignment horizontal="center" vertical="center" wrapText="1"/>
    </xf>
    <xf numFmtId="0" fontId="39" fillId="24" borderId="10" xfId="0" applyFont="1" applyFill="1" applyBorder="1" applyAlignment="1">
      <alignment horizontal="center" vertical="center"/>
    </xf>
    <xf numFmtId="14" fontId="39" fillId="24" borderId="10" xfId="0" applyNumberFormat="1" applyFont="1" applyFill="1" applyBorder="1" applyAlignment="1">
      <alignment horizontal="center" vertical="center" wrapText="1"/>
    </xf>
    <xf numFmtId="14" fontId="39" fillId="24" borderId="10" xfId="0" applyNumberFormat="1" applyFont="1" applyFill="1" applyBorder="1" applyAlignment="1">
      <alignment horizontal="center" vertical="center"/>
    </xf>
    <xf numFmtId="0" fontId="39" fillId="24" borderId="10" xfId="0" quotePrefix="1" applyFont="1" applyFill="1" applyBorder="1" applyAlignment="1">
      <alignment horizontal="center" vertical="center"/>
    </xf>
    <xf numFmtId="0" fontId="49" fillId="24" borderId="10" xfId="0" applyFont="1" applyFill="1" applyBorder="1"/>
    <xf numFmtId="0" fontId="49" fillId="24" borderId="10" xfId="0" applyFont="1" applyFill="1" applyBorder="1" applyAlignment="1">
      <alignment horizontal="center" vertical="center"/>
    </xf>
    <xf numFmtId="0" fontId="0" fillId="24" borderId="0" xfId="0" applyFill="1" applyAlignment="1">
      <alignment vertical="center"/>
    </xf>
    <xf numFmtId="0" fontId="0" fillId="24" borderId="0" xfId="0" applyFill="1" applyAlignment="1">
      <alignment horizontal="center" vertical="center"/>
    </xf>
    <xf numFmtId="0" fontId="43" fillId="0" borderId="0" xfId="0" applyFont="1"/>
    <xf numFmtId="0" fontId="43" fillId="0" borderId="0" xfId="0" applyFont="1" applyAlignment="1">
      <alignment vertical="center"/>
    </xf>
    <xf numFmtId="0" fontId="43" fillId="0" borderId="0" xfId="0" applyFont="1" applyAlignment="1">
      <alignment horizontal="center" vertical="center"/>
    </xf>
    <xf numFmtId="0" fontId="24" fillId="0" borderId="0" xfId="51" applyFont="1" applyFill="1" applyAlignment="1">
      <alignment vertical="top" wrapText="1"/>
    </xf>
    <xf numFmtId="9" fontId="37" fillId="0" borderId="11" xfId="0" applyNumberFormat="1" applyFont="1" applyBorder="1" applyAlignment="1">
      <alignment horizontal="center" vertical="center" wrapText="1"/>
    </xf>
    <xf numFmtId="9" fontId="45" fillId="0" borderId="15" xfId="0" applyNumberFormat="1" applyFont="1" applyBorder="1" applyAlignment="1">
      <alignment horizontal="center" vertical="center" wrapText="1"/>
    </xf>
    <xf numFmtId="0" fontId="0" fillId="0" borderId="10" xfId="0" applyBorder="1" applyAlignment="1">
      <alignment horizontal="center" vertical="center"/>
    </xf>
    <xf numFmtId="0" fontId="29" fillId="0" borderId="18" xfId="0" applyFont="1" applyFill="1" applyBorder="1" applyAlignment="1" applyProtection="1">
      <alignment horizontal="center" vertical="center" wrapText="1"/>
      <protection locked="0"/>
    </xf>
    <xf numFmtId="0" fontId="28" fillId="0" borderId="19" xfId="51" applyFont="1" applyFill="1" applyBorder="1" applyAlignment="1">
      <alignment horizontal="center" vertical="center" wrapText="1"/>
    </xf>
    <xf numFmtId="0" fontId="45" fillId="0" borderId="11" xfId="51" applyFont="1" applyFill="1" applyBorder="1" applyAlignment="1">
      <alignment horizontal="left" vertical="center"/>
    </xf>
    <xf numFmtId="9" fontId="0" fillId="0" borderId="14" xfId="0" applyNumberFormat="1" applyBorder="1"/>
    <xf numFmtId="9" fontId="0" fillId="0" borderId="19" xfId="0" applyNumberFormat="1" applyBorder="1"/>
    <xf numFmtId="9" fontId="28" fillId="0" borderId="11" xfId="51" applyNumberFormat="1" applyFont="1" applyFill="1" applyBorder="1" applyAlignment="1">
      <alignment horizontal="center" vertical="center" wrapText="1"/>
    </xf>
    <xf numFmtId="9" fontId="59" fillId="0" borderId="14" xfId="0" applyNumberFormat="1" applyFont="1" applyBorder="1"/>
    <xf numFmtId="0" fontId="20" fillId="0" borderId="17" xfId="51" applyFont="1" applyFill="1" applyBorder="1" applyAlignment="1">
      <alignment horizontal="center" vertical="center"/>
    </xf>
    <xf numFmtId="0" fontId="45" fillId="0" borderId="17" xfId="51" applyFont="1" applyFill="1" applyBorder="1" applyAlignment="1">
      <alignment horizontal="left" vertical="center"/>
    </xf>
    <xf numFmtId="9" fontId="21" fillId="0" borderId="17" xfId="51" applyNumberFormat="1" applyFont="1" applyFill="1" applyBorder="1" applyAlignment="1">
      <alignment horizontal="center" vertical="center"/>
    </xf>
    <xf numFmtId="1" fontId="0" fillId="0" borderId="17" xfId="0" applyNumberFormat="1" applyBorder="1"/>
    <xf numFmtId="164" fontId="34" fillId="0" borderId="17" xfId="1" applyNumberFormat="1" applyFont="1" applyFill="1" applyBorder="1" applyAlignment="1">
      <alignment horizontal="center" vertical="center"/>
    </xf>
    <xf numFmtId="9" fontId="29" fillId="0" borderId="17" xfId="1" applyNumberFormat="1" applyFont="1" applyFill="1" applyBorder="1" applyAlignment="1">
      <alignment horizontal="center" vertical="center"/>
    </xf>
    <xf numFmtId="1" fontId="25" fillId="0" borderId="10" xfId="0" applyNumberFormat="1" applyFont="1" applyBorder="1" applyAlignment="1">
      <alignment horizontal="center" vertical="center"/>
    </xf>
    <xf numFmtId="0" fontId="45" fillId="0" borderId="0" xfId="51" applyFont="1" applyFill="1" applyBorder="1" applyAlignment="1">
      <alignment horizontal="center"/>
    </xf>
    <xf numFmtId="0" fontId="54" fillId="0" borderId="0" xfId="0" applyFont="1" applyAlignment="1">
      <alignment horizontal="center"/>
    </xf>
    <xf numFmtId="14" fontId="45" fillId="0" borderId="12" xfId="0" applyNumberFormat="1" applyFont="1" applyBorder="1" applyAlignment="1">
      <alignment horizontal="center" vertical="center"/>
    </xf>
    <xf numFmtId="0" fontId="45" fillId="0" borderId="10" xfId="0" applyFont="1" applyFill="1" applyBorder="1" applyAlignment="1" applyProtection="1">
      <alignment vertical="center" wrapText="1"/>
      <protection locked="0"/>
    </xf>
    <xf numFmtId="9" fontId="45" fillId="0" borderId="10" xfId="0" applyNumberFormat="1" applyFont="1" applyFill="1" applyBorder="1" applyAlignment="1" applyProtection="1">
      <alignment horizontal="center" vertical="center" wrapText="1"/>
      <protection locked="0"/>
    </xf>
    <xf numFmtId="14" fontId="45" fillId="0" borderId="10" xfId="0" applyNumberFormat="1" applyFont="1" applyFill="1" applyBorder="1" applyAlignment="1" applyProtection="1">
      <alignment horizontal="center" vertical="center" wrapText="1"/>
      <protection locked="0"/>
    </xf>
    <xf numFmtId="0" fontId="28" fillId="26" borderId="10" xfId="51" applyFont="1" applyFill="1" applyBorder="1" applyAlignment="1">
      <alignment horizontal="center" vertical="center" wrapText="1"/>
    </xf>
    <xf numFmtId="0" fontId="28" fillId="26" borderId="11" xfId="51" applyFont="1" applyFill="1" applyBorder="1" applyAlignment="1">
      <alignment horizontal="center" vertical="center" wrapText="1"/>
    </xf>
    <xf numFmtId="0" fontId="38" fillId="25" borderId="10" xfId="1" applyFont="1" applyFill="1" applyBorder="1" applyAlignment="1">
      <alignment horizontal="left" vertical="center" wrapText="1"/>
    </xf>
    <xf numFmtId="9" fontId="38" fillId="26" borderId="11" xfId="0" applyNumberFormat="1" applyFont="1" applyFill="1" applyBorder="1" applyAlignment="1">
      <alignment horizontal="center" vertical="center" wrapText="1"/>
    </xf>
    <xf numFmtId="9" fontId="38" fillId="26" borderId="10" xfId="0" applyNumberFormat="1" applyFont="1" applyFill="1" applyBorder="1" applyAlignment="1">
      <alignment horizontal="center" vertical="center" wrapText="1"/>
    </xf>
    <xf numFmtId="9" fontId="25" fillId="0" borderId="0" xfId="0" applyNumberFormat="1" applyFont="1" applyFill="1" applyBorder="1" applyAlignment="1">
      <alignment horizontal="center" vertical="center" wrapText="1"/>
    </xf>
    <xf numFmtId="0" fontId="20" fillId="0" borderId="12" xfId="51" applyFont="1" applyFill="1" applyBorder="1" applyAlignment="1">
      <alignment vertical="center" wrapText="1"/>
    </xf>
    <xf numFmtId="0" fontId="64" fillId="0" borderId="10" xfId="51" applyFont="1" applyFill="1" applyBorder="1" applyAlignment="1">
      <alignment horizontal="center" vertical="center" wrapText="1"/>
    </xf>
    <xf numFmtId="9" fontId="31" fillId="0" borderId="10" xfId="0" applyNumberFormat="1" applyFont="1" applyFill="1" applyBorder="1" applyAlignment="1">
      <alignment horizontal="center" vertical="center" wrapText="1"/>
    </xf>
    <xf numFmtId="0" fontId="20" fillId="24" borderId="10" xfId="51" applyFont="1" applyFill="1" applyBorder="1" applyAlignment="1">
      <alignment horizontal="center" vertical="center"/>
    </xf>
    <xf numFmtId="0" fontId="23" fillId="0" borderId="10" xfId="51" applyFont="1" applyFill="1" applyBorder="1" applyAlignment="1">
      <alignment horizontal="center" vertical="center"/>
    </xf>
    <xf numFmtId="164" fontId="29" fillId="0" borderId="10" xfId="1" applyNumberFormat="1" applyFont="1" applyFill="1" applyBorder="1" applyAlignment="1">
      <alignment horizontal="center" vertical="center" wrapText="1"/>
    </xf>
    <xf numFmtId="0" fontId="25" fillId="0" borderId="10" xfId="0" applyFont="1" applyBorder="1" applyAlignment="1">
      <alignment vertical="center"/>
    </xf>
    <xf numFmtId="0" fontId="29" fillId="0" borderId="14" xfId="0" applyFont="1" applyFill="1" applyBorder="1" applyAlignment="1" applyProtection="1">
      <alignment horizontal="center" vertical="center" wrapText="1"/>
      <protection locked="0"/>
    </xf>
    <xf numFmtId="0" fontId="25" fillId="0" borderId="14" xfId="0" applyFont="1" applyBorder="1" applyAlignment="1">
      <alignment horizontal="center" vertical="center" wrapText="1"/>
    </xf>
    <xf numFmtId="0" fontId="31" fillId="0" borderId="10" xfId="0" applyFont="1" applyBorder="1" applyAlignment="1">
      <alignment vertical="center"/>
    </xf>
    <xf numFmtId="0" fontId="0" fillId="0" borderId="20" xfId="0" applyBorder="1" applyAlignment="1">
      <alignment vertical="center"/>
    </xf>
    <xf numFmtId="0" fontId="20" fillId="0" borderId="0" xfId="51" applyFont="1" applyFill="1" applyBorder="1" applyAlignment="1">
      <alignment horizontal="left" vertical="center" wrapText="1"/>
    </xf>
    <xf numFmtId="164" fontId="29" fillId="0" borderId="10" xfId="1" applyNumberFormat="1" applyFont="1" applyBorder="1" applyAlignment="1">
      <alignment horizontal="center" vertical="center"/>
    </xf>
    <xf numFmtId="0" fontId="21" fillId="0" borderId="27" xfId="51" applyFont="1" applyBorder="1" applyAlignment="1">
      <alignment horizontal="center" vertical="center"/>
    </xf>
    <xf numFmtId="164" fontId="29" fillId="0" borderId="27" xfId="1" applyNumberFormat="1" applyFont="1" applyBorder="1" applyAlignment="1">
      <alignment horizontal="center" vertical="center"/>
    </xf>
    <xf numFmtId="164" fontId="45" fillId="0" borderId="11" xfId="0" applyNumberFormat="1" applyFont="1" applyBorder="1" applyAlignment="1">
      <alignment horizontal="center" vertical="center" wrapText="1"/>
    </xf>
    <xf numFmtId="164" fontId="45" fillId="0" borderId="10" xfId="0" applyNumberFormat="1" applyFont="1" applyBorder="1" applyAlignment="1">
      <alignment horizontal="center" vertical="center" wrapText="1"/>
    </xf>
    <xf numFmtId="0" fontId="43" fillId="26" borderId="10" xfId="0" applyFont="1" applyFill="1" applyBorder="1" applyAlignment="1">
      <alignment horizontal="left" vertical="center" wrapText="1"/>
    </xf>
    <xf numFmtId="0" fontId="25" fillId="0" borderId="0" xfId="0" applyFont="1"/>
    <xf numFmtId="0" fontId="25" fillId="0" borderId="0" xfId="0" applyFont="1" applyAlignment="1">
      <alignment vertical="center"/>
    </xf>
    <xf numFmtId="0" fontId="25" fillId="25" borderId="0" xfId="0" applyFont="1" applyFill="1"/>
    <xf numFmtId="0" fontId="45" fillId="26" borderId="10" xfId="51" applyFont="1" applyFill="1" applyBorder="1" applyAlignment="1">
      <alignment horizontal="justify" vertical="center"/>
    </xf>
    <xf numFmtId="0" fontId="49" fillId="0" borderId="0" xfId="0" applyFont="1" applyAlignment="1">
      <alignment vertical="center"/>
    </xf>
    <xf numFmtId="0" fontId="54" fillId="0" borderId="10" xfId="0" applyFont="1" applyBorder="1" applyAlignment="1">
      <alignment vertical="center"/>
    </xf>
    <xf numFmtId="0" fontId="38" fillId="0" borderId="10" xfId="51" applyFont="1" applyFill="1" applyBorder="1" applyAlignment="1">
      <alignment horizontal="justify" vertical="center" wrapText="1"/>
    </xf>
    <xf numFmtId="0" fontId="54" fillId="0" borderId="10" xfId="0" applyFont="1" applyFill="1" applyBorder="1" applyAlignment="1">
      <alignment vertical="center"/>
    </xf>
    <xf numFmtId="0" fontId="54" fillId="0" borderId="0" xfId="0" applyFont="1" applyFill="1" applyAlignment="1">
      <alignment vertical="center"/>
    </xf>
    <xf numFmtId="0" fontId="39" fillId="0" borderId="15" xfId="0" applyFont="1" applyBorder="1" applyAlignment="1">
      <alignment horizontal="center" vertical="center" wrapText="1"/>
    </xf>
    <xf numFmtId="0" fontId="54" fillId="0" borderId="0" xfId="0" applyFont="1" applyBorder="1" applyAlignment="1">
      <alignment vertical="center"/>
    </xf>
    <xf numFmtId="0" fontId="54" fillId="0" borderId="0" xfId="0" applyFont="1" applyBorder="1" applyAlignment="1">
      <alignment horizontal="center" vertical="center"/>
    </xf>
    <xf numFmtId="0" fontId="49" fillId="0" borderId="0" xfId="0" applyFont="1" applyAlignment="1">
      <alignment horizontal="center" vertical="center"/>
    </xf>
    <xf numFmtId="0" fontId="45" fillId="26" borderId="10" xfId="51" applyFont="1" applyFill="1" applyBorder="1" applyAlignment="1">
      <alignment horizontal="justify" vertical="center" wrapText="1"/>
    </xf>
    <xf numFmtId="0" fontId="30"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20" fillId="0" borderId="18" xfId="51" applyFont="1" applyFill="1" applyBorder="1" applyAlignment="1">
      <alignment horizontal="center" vertical="center"/>
    </xf>
    <xf numFmtId="0" fontId="24" fillId="0" borderId="18" xfId="51" applyFont="1" applyFill="1" applyBorder="1" applyAlignment="1">
      <alignment horizontal="center" vertical="center"/>
    </xf>
    <xf numFmtId="0" fontId="27" fillId="0" borderId="11" xfId="0" applyFont="1" applyBorder="1" applyAlignment="1">
      <alignment horizontal="center" vertical="center" wrapText="1"/>
    </xf>
    <xf numFmtId="0" fontId="0" fillId="0" borderId="0" xfId="0" applyAlignment="1">
      <alignment horizontal="center" vertical="center"/>
    </xf>
    <xf numFmtId="9" fontId="45" fillId="0" borderId="11" xfId="0" applyNumberFormat="1" applyFont="1" applyBorder="1" applyAlignment="1">
      <alignment horizontal="center" vertical="center" wrapText="1"/>
    </xf>
    <xf numFmtId="0" fontId="25" fillId="0" borderId="0" xfId="0" applyFont="1" applyBorder="1" applyAlignment="1">
      <alignment horizontal="center" vertical="center" wrapText="1"/>
    </xf>
    <xf numFmtId="0" fontId="24" fillId="0" borderId="0" xfId="51" applyFont="1" applyFill="1" applyAlignment="1">
      <alignment horizontal="center"/>
    </xf>
    <xf numFmtId="0" fontId="30" fillId="0" borderId="0" xfId="0" applyFont="1" applyAlignment="1">
      <alignment horizontal="center" vertical="center"/>
    </xf>
    <xf numFmtId="9" fontId="37" fillId="0" borderId="11" xfId="0" applyNumberFormat="1" applyFont="1" applyBorder="1" applyAlignment="1">
      <alignment horizontal="center" vertical="center" wrapText="1"/>
    </xf>
    <xf numFmtId="0" fontId="28" fillId="0" borderId="18" xfId="51" applyFont="1" applyFill="1" applyBorder="1" applyAlignment="1">
      <alignment horizontal="center" vertical="center"/>
    </xf>
    <xf numFmtId="0" fontId="28" fillId="0" borderId="11" xfId="5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20" fillId="0" borderId="16" xfId="51" applyFont="1" applyFill="1" applyBorder="1" applyAlignment="1">
      <alignment horizontal="left" vertical="center"/>
    </xf>
    <xf numFmtId="0" fontId="67" fillId="0" borderId="10" xfId="0" applyNumberFormat="1" applyFont="1" applyFill="1" applyBorder="1" applyAlignment="1" applyProtection="1">
      <alignment horizontal="center" vertical="center"/>
    </xf>
    <xf numFmtId="0" fontId="67" fillId="24" borderId="10" xfId="0" applyNumberFormat="1" applyFont="1" applyFill="1" applyBorder="1" applyAlignment="1" applyProtection="1">
      <alignment horizontal="center" vertical="center"/>
    </xf>
    <xf numFmtId="0" fontId="39" fillId="0" borderId="10" xfId="0" applyNumberFormat="1" applyFont="1" applyFill="1" applyBorder="1" applyAlignment="1" applyProtection="1">
      <alignment horizontal="center" vertical="center"/>
    </xf>
    <xf numFmtId="0" fontId="39" fillId="24" borderId="10" xfId="0" applyNumberFormat="1" applyFont="1" applyFill="1" applyBorder="1" applyAlignment="1" applyProtection="1">
      <alignment horizontal="center" vertical="center"/>
    </xf>
    <xf numFmtId="0" fontId="36" fillId="0" borderId="0" xfId="51" applyFont="1" applyFill="1" applyAlignment="1">
      <alignment horizontal="center"/>
    </xf>
    <xf numFmtId="0" fontId="36" fillId="0" borderId="16" xfId="51" applyFont="1" applyFill="1" applyBorder="1" applyAlignment="1">
      <alignment horizontal="center" vertical="center"/>
    </xf>
    <xf numFmtId="0" fontId="62" fillId="0" borderId="10" xfId="0" quotePrefix="1" applyFont="1" applyBorder="1" applyAlignment="1">
      <alignment horizontal="center" vertical="center" wrapText="1"/>
    </xf>
    <xf numFmtId="0" fontId="36" fillId="0" borderId="0" xfId="51" applyFont="1" applyFill="1" applyBorder="1" applyAlignment="1">
      <alignment horizontal="center" vertical="center"/>
    </xf>
    <xf numFmtId="0" fontId="66" fillId="0" borderId="0" xfId="0" applyFont="1" applyAlignment="1">
      <alignment horizontal="center"/>
    </xf>
    <xf numFmtId="0" fontId="38" fillId="0" borderId="10" xfId="0" applyFont="1" applyFill="1" applyBorder="1" applyAlignment="1">
      <alignment horizontal="left" vertical="center" wrapText="1"/>
    </xf>
    <xf numFmtId="0" fontId="38" fillId="25" borderId="10" xfId="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1" fillId="0" borderId="10" xfId="0" applyFont="1" applyFill="1" applyBorder="1" applyAlignment="1">
      <alignment horizontal="left" vertical="center" wrapText="1"/>
    </xf>
    <xf numFmtId="0" fontId="38" fillId="24" borderId="10" xfId="0" applyFont="1" applyFill="1" applyBorder="1" applyAlignment="1">
      <alignment horizontal="left" vertical="center" wrapText="1"/>
    </xf>
    <xf numFmtId="0" fontId="31" fillId="0" borderId="10" xfId="0" applyFont="1" applyFill="1" applyBorder="1" applyAlignment="1">
      <alignment horizontal="center" vertical="center" wrapText="1"/>
    </xf>
    <xf numFmtId="0" fontId="43" fillId="0" borderId="11" xfId="0" applyFont="1" applyFill="1" applyBorder="1" applyAlignment="1">
      <alignment horizontal="left" vertical="center" wrapText="1"/>
    </xf>
    <xf numFmtId="0" fontId="43" fillId="25" borderId="10" xfId="0" applyFont="1" applyFill="1" applyBorder="1" applyAlignment="1">
      <alignment horizontal="center" vertical="center" wrapText="1"/>
    </xf>
    <xf numFmtId="0" fontId="43" fillId="24" borderId="11" xfId="0" applyFont="1" applyFill="1" applyBorder="1" applyAlignment="1">
      <alignment horizontal="left" vertical="center" wrapText="1"/>
    </xf>
    <xf numFmtId="0" fontId="43" fillId="0" borderId="10" xfId="0" applyFont="1" applyFill="1" applyBorder="1" applyAlignment="1">
      <alignment horizontal="center" vertical="center" wrapText="1"/>
    </xf>
    <xf numFmtId="0" fontId="28" fillId="0" borderId="20" xfId="58" applyFont="1" applyFill="1" applyBorder="1" applyAlignment="1">
      <alignment vertical="center"/>
    </xf>
    <xf numFmtId="0" fontId="20" fillId="0" borderId="18" xfId="51" applyFont="1" applyFill="1" applyBorder="1" applyAlignment="1">
      <alignment horizontal="left" vertical="center"/>
    </xf>
    <xf numFmtId="0" fontId="27" fillId="0" borderId="0" xfId="0" applyFont="1"/>
    <xf numFmtId="0" fontId="28" fillId="0" borderId="20" xfId="51" applyFont="1" applyFill="1" applyBorder="1" applyAlignment="1">
      <alignment horizontal="left" vertical="center"/>
    </xf>
    <xf numFmtId="0" fontId="28" fillId="0" borderId="0" xfId="51" applyFont="1" applyFill="1" applyBorder="1" applyAlignment="1">
      <alignment horizontal="left" vertical="center"/>
    </xf>
    <xf numFmtId="0" fontId="30" fillId="0" borderId="0" xfId="0" applyFont="1"/>
    <xf numFmtId="0" fontId="21" fillId="0" borderId="13" xfId="51" applyFont="1" applyFill="1" applyBorder="1" applyAlignment="1">
      <alignment horizontal="center" vertical="center"/>
    </xf>
    <xf numFmtId="9" fontId="0" fillId="0" borderId="10" xfId="0" applyNumberFormat="1" applyBorder="1"/>
    <xf numFmtId="0" fontId="68" fillId="0" borderId="0" xfId="0" applyFont="1" applyAlignment="1">
      <alignment vertical="center"/>
    </xf>
    <xf numFmtId="0" fontId="28" fillId="0" borderId="0" xfId="51" applyFont="1" applyFill="1" applyBorder="1" applyAlignment="1">
      <alignment horizontal="center" vertical="center"/>
    </xf>
    <xf numFmtId="0" fontId="28" fillId="0" borderId="18" xfId="1" applyFont="1" applyFill="1" applyBorder="1" applyAlignment="1">
      <alignment horizontal="left" vertical="center" wrapText="1"/>
    </xf>
    <xf numFmtId="0" fontId="30" fillId="24" borderId="18" xfId="0" applyFont="1" applyFill="1" applyBorder="1" applyAlignment="1">
      <alignment horizontal="left" vertical="center" wrapText="1"/>
    </xf>
    <xf numFmtId="0" fontId="28" fillId="0" borderId="18" xfId="51" applyFont="1" applyFill="1" applyBorder="1" applyAlignment="1">
      <alignment horizontal="left" vertical="center"/>
    </xf>
    <xf numFmtId="0" fontId="30" fillId="0" borderId="18" xfId="0" applyFont="1" applyFill="1" applyBorder="1" applyAlignment="1">
      <alignment horizontal="left" vertical="center"/>
    </xf>
    <xf numFmtId="0" fontId="67" fillId="0" borderId="10" xfId="0" applyNumberFormat="1" applyFont="1" applyFill="1" applyBorder="1" applyAlignment="1" applyProtection="1">
      <alignment horizontal="center"/>
    </xf>
    <xf numFmtId="0" fontId="67" fillId="25" borderId="10" xfId="0" applyNumberFormat="1" applyFont="1" applyFill="1" applyBorder="1" applyAlignment="1" applyProtection="1">
      <alignment horizontal="center" vertical="center"/>
    </xf>
    <xf numFmtId="0" fontId="67" fillId="0" borderId="36" xfId="0" applyNumberFormat="1" applyFont="1" applyFill="1" applyBorder="1" applyAlignment="1" applyProtection="1">
      <alignment horizontal="center" vertical="center"/>
    </xf>
    <xf numFmtId="0" fontId="67" fillId="0" borderId="37" xfId="0" applyNumberFormat="1" applyFont="1" applyFill="1" applyBorder="1" applyAlignment="1" applyProtection="1">
      <alignment horizontal="center" vertical="center"/>
    </xf>
    <xf numFmtId="0" fontId="25" fillId="0" borderId="10" xfId="0" applyNumberFormat="1" applyFont="1" applyFill="1" applyBorder="1" applyAlignment="1" applyProtection="1">
      <alignment horizontal="center" vertical="center"/>
    </xf>
    <xf numFmtId="1" fontId="67" fillId="0" borderId="10" xfId="0" applyNumberFormat="1" applyFont="1" applyFill="1" applyBorder="1" applyAlignment="1" applyProtection="1">
      <alignment horizontal="center" vertical="center"/>
    </xf>
    <xf numFmtId="1" fontId="62" fillId="0" borderId="10" xfId="0" applyNumberFormat="1" applyFont="1" applyFill="1" applyBorder="1" applyAlignment="1">
      <alignment horizontal="center" vertical="center" wrapText="1"/>
    </xf>
    <xf numFmtId="1" fontId="62" fillId="0" borderId="10" xfId="0" applyNumberFormat="1" applyFont="1" applyBorder="1" applyAlignment="1">
      <alignment horizontal="center" vertical="center" wrapText="1"/>
    </xf>
    <xf numFmtId="1" fontId="39" fillId="0" borderId="13" xfId="1" applyNumberFormat="1" applyFont="1" applyFill="1" applyBorder="1" applyAlignment="1">
      <alignment horizontal="center" vertical="center" wrapText="1"/>
    </xf>
    <xf numFmtId="1" fontId="39" fillId="0" borderId="10" xfId="1" applyNumberFormat="1" applyFont="1" applyFill="1" applyBorder="1" applyAlignment="1">
      <alignment horizontal="center" vertical="center"/>
    </xf>
    <xf numFmtId="0" fontId="39" fillId="0" borderId="12" xfId="0" applyNumberFormat="1" applyFont="1" applyFill="1" applyBorder="1" applyAlignment="1" applyProtection="1">
      <alignment horizontal="center" vertical="center"/>
    </xf>
    <xf numFmtId="0" fontId="67" fillId="0" borderId="10" xfId="0" quotePrefix="1" applyNumberFormat="1" applyFont="1" applyFill="1" applyBorder="1" applyAlignment="1" applyProtection="1">
      <alignment horizontal="center" vertical="center"/>
    </xf>
    <xf numFmtId="0" fontId="62" fillId="0" borderId="10" xfId="0" applyFont="1" applyBorder="1" applyAlignment="1">
      <alignment horizontal="center" vertical="center" wrapText="1"/>
    </xf>
    <xf numFmtId="0" fontId="67" fillId="0" borderId="10" xfId="0" applyFont="1" applyBorder="1" applyAlignment="1">
      <alignment horizontal="center"/>
    </xf>
    <xf numFmtId="0" fontId="36" fillId="0" borderId="0" xfId="58" applyFont="1" applyFill="1" applyBorder="1" applyAlignment="1">
      <alignment horizontal="center" vertical="center"/>
    </xf>
    <xf numFmtId="0" fontId="67" fillId="0" borderId="10" xfId="0" applyNumberFormat="1" applyFont="1" applyFill="1" applyBorder="1" applyAlignment="1" applyProtection="1">
      <alignment horizontal="center" vertical="center" wrapText="1"/>
    </xf>
    <xf numFmtId="0" fontId="27" fillId="0" borderId="0" xfId="0" applyFont="1" applyAlignment="1">
      <alignment horizontal="center"/>
    </xf>
    <xf numFmtId="0" fontId="67" fillId="24" borderId="10" xfId="0" applyNumberFormat="1" applyFont="1" applyFill="1" applyBorder="1" applyAlignment="1" applyProtection="1">
      <alignment horizontal="center"/>
    </xf>
    <xf numFmtId="0" fontId="36" fillId="0" borderId="0" xfId="1" applyFont="1" applyFill="1" applyBorder="1" applyAlignment="1">
      <alignment horizontal="center" vertical="center" wrapText="1"/>
    </xf>
    <xf numFmtId="0" fontId="67" fillId="24" borderId="10" xfId="0" quotePrefix="1" applyNumberFormat="1" applyFont="1" applyFill="1" applyBorder="1" applyAlignment="1" applyProtection="1">
      <alignment horizontal="center" vertical="center"/>
    </xf>
    <xf numFmtId="0" fontId="67" fillId="24" borderId="10" xfId="0" quotePrefix="1" applyNumberFormat="1" applyFont="1" applyFill="1" applyBorder="1" applyAlignment="1" applyProtection="1">
      <alignment horizontal="center"/>
    </xf>
    <xf numFmtId="0" fontId="27" fillId="24" borderId="0" xfId="0" applyFont="1" applyFill="1" applyBorder="1" applyAlignment="1">
      <alignment horizontal="center" vertical="center" wrapText="1"/>
    </xf>
    <xf numFmtId="0" fontId="27" fillId="0" borderId="0" xfId="0" applyFont="1" applyFill="1" applyBorder="1" applyAlignment="1">
      <alignment horizontal="center" vertical="center"/>
    </xf>
    <xf numFmtId="166" fontId="54" fillId="0" borderId="0" xfId="0" applyNumberFormat="1" applyFont="1" applyBorder="1" applyAlignment="1">
      <alignment vertical="center"/>
    </xf>
    <xf numFmtId="9" fontId="69" fillId="0" borderId="10" xfId="0" applyNumberFormat="1" applyFont="1" applyBorder="1" applyAlignment="1">
      <alignment horizontal="center" vertical="center"/>
    </xf>
    <xf numFmtId="9" fontId="69" fillId="0" borderId="10" xfId="1" applyNumberFormat="1" applyFont="1" applyFill="1" applyBorder="1" applyAlignment="1">
      <alignment horizontal="center" vertical="center" wrapText="1"/>
    </xf>
    <xf numFmtId="9" fontId="70" fillId="0" borderId="10" xfId="51" applyNumberFormat="1" applyFont="1" applyFill="1" applyBorder="1" applyAlignment="1">
      <alignment horizontal="center" vertical="center" wrapText="1"/>
    </xf>
    <xf numFmtId="10" fontId="23" fillId="0" borderId="10" xfId="1" applyNumberFormat="1" applyFont="1" applyFill="1" applyBorder="1" applyAlignment="1">
      <alignment horizontal="center" vertical="center" wrapText="1"/>
    </xf>
    <xf numFmtId="9" fontId="29" fillId="26" borderId="10" xfId="1" applyNumberFormat="1" applyFont="1" applyFill="1" applyBorder="1" applyAlignment="1">
      <alignment horizontal="center" vertical="center"/>
    </xf>
    <xf numFmtId="9" fontId="21" fillId="0" borderId="13" xfId="51" applyNumberFormat="1" applyFont="1" applyBorder="1" applyAlignment="1">
      <alignment horizontal="center" vertical="center"/>
    </xf>
    <xf numFmtId="10" fontId="29" fillId="0" borderId="13" xfId="1" applyNumberFormat="1" applyFont="1" applyBorder="1" applyAlignment="1">
      <alignment horizontal="center" vertical="center" wrapText="1"/>
    </xf>
    <xf numFmtId="0" fontId="21" fillId="0" borderId="13" xfId="51" applyFont="1" applyBorder="1" applyAlignment="1">
      <alignment horizontal="center" vertical="center"/>
    </xf>
    <xf numFmtId="0" fontId="24" fillId="0" borderId="0" xfId="51" applyFont="1" applyFill="1" applyAlignment="1">
      <alignment horizontal="center"/>
    </xf>
    <xf numFmtId="0" fontId="46" fillId="0" borderId="10" xfId="0" applyFont="1" applyFill="1" applyBorder="1" applyAlignment="1" applyProtection="1">
      <alignment horizontal="center" vertical="center" wrapText="1"/>
      <protection locked="0"/>
    </xf>
    <xf numFmtId="0" fontId="28" fillId="0" borderId="10" xfId="51" applyFont="1" applyFill="1" applyBorder="1" applyAlignment="1">
      <alignment horizontal="center" vertical="center" wrapText="1"/>
    </xf>
    <xf numFmtId="0" fontId="0" fillId="0" borderId="0" xfId="0" applyFill="1" applyAlignment="1">
      <alignment horizontal="center" vertical="center" wrapText="1"/>
    </xf>
    <xf numFmtId="0" fontId="33"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0" fontId="25" fillId="0" borderId="10" xfId="0" applyFont="1" applyBorder="1" applyAlignment="1">
      <alignment horizontal="center" vertical="center" wrapText="1"/>
    </xf>
    <xf numFmtId="0" fontId="31" fillId="0" borderId="0" xfId="0" applyFont="1" applyAlignment="1">
      <alignment horizontal="center"/>
    </xf>
    <xf numFmtId="0" fontId="30" fillId="0" borderId="0" xfId="0" applyFont="1" applyAlignment="1">
      <alignment horizontal="center"/>
    </xf>
    <xf numFmtId="0" fontId="20" fillId="0" borderId="10"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7" xfId="51" applyFont="1" applyFill="1" applyBorder="1" applyAlignment="1">
      <alignment horizontal="justify" vertical="center"/>
    </xf>
    <xf numFmtId="0" fontId="32"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5" fillId="0" borderId="10" xfId="0" applyNumberFormat="1" applyFont="1" applyBorder="1" applyAlignment="1">
      <alignment horizontal="center" vertical="center" wrapText="1"/>
    </xf>
    <xf numFmtId="0" fontId="38" fillId="0" borderId="0" xfId="51" applyFont="1" applyFill="1" applyAlignment="1">
      <alignment horizontal="center" vertical="top" wrapText="1"/>
    </xf>
    <xf numFmtId="0" fontId="37" fillId="0" borderId="0" xfId="51" applyFont="1" applyFill="1" applyAlignment="1">
      <alignment horizontal="center"/>
    </xf>
    <xf numFmtId="0" fontId="22" fillId="0" borderId="16"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38" fillId="0" borderId="0" xfId="51" applyFont="1" applyFill="1" applyAlignment="1">
      <alignment horizontal="center" vertical="center" wrapText="1"/>
    </xf>
    <xf numFmtId="0" fontId="37" fillId="0" borderId="0" xfId="51" applyFont="1" applyFill="1" applyAlignment="1">
      <alignment horizontal="center" vertical="center"/>
    </xf>
    <xf numFmtId="0" fontId="36" fillId="0" borderId="14" xfId="51" applyFont="1" applyFill="1" applyBorder="1" applyAlignment="1">
      <alignment horizontal="center" vertical="center"/>
    </xf>
    <xf numFmtId="0" fontId="36" fillId="0" borderId="18" xfId="51" applyFont="1" applyFill="1" applyBorder="1" applyAlignment="1">
      <alignment horizontal="center" vertical="center"/>
    </xf>
    <xf numFmtId="0" fontId="36" fillId="0" borderId="13" xfId="51" applyFont="1" applyFill="1" applyBorder="1" applyAlignment="1">
      <alignment horizontal="center" vertical="center"/>
    </xf>
    <xf numFmtId="164" fontId="31" fillId="0" borderId="11" xfId="1" applyNumberFormat="1" applyFont="1" applyFill="1" applyBorder="1" applyAlignment="1">
      <alignment horizontal="right" vertical="center"/>
    </xf>
    <xf numFmtId="164" fontId="31" fillId="0" borderId="15" xfId="1" applyNumberFormat="1" applyFont="1" applyFill="1" applyBorder="1" applyAlignment="1">
      <alignment horizontal="right" vertical="center"/>
    </xf>
    <xf numFmtId="164" fontId="31" fillId="0" borderId="12" xfId="1" applyNumberFormat="1" applyFont="1" applyFill="1" applyBorder="1" applyAlignment="1">
      <alignment horizontal="right" vertical="center"/>
    </xf>
    <xf numFmtId="0" fontId="20" fillId="0" borderId="29" xfId="51" applyFont="1" applyFill="1" applyBorder="1" applyAlignment="1">
      <alignment horizontal="center" vertical="center" wrapText="1"/>
    </xf>
    <xf numFmtId="0" fontId="36" fillId="0" borderId="30"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30" fillId="24" borderId="30" xfId="0" applyFont="1" applyFill="1" applyBorder="1" applyAlignment="1">
      <alignment horizontal="left" vertical="center" wrapText="1"/>
    </xf>
    <xf numFmtId="0" fontId="30" fillId="24" borderId="17" xfId="0" applyFont="1" applyFill="1" applyBorder="1" applyAlignment="1">
      <alignment horizontal="left" vertical="center" wrapText="1"/>
    </xf>
    <xf numFmtId="0" fontId="28" fillId="0" borderId="11"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30" xfId="0" applyFont="1" applyFill="1" applyBorder="1" applyAlignment="1">
      <alignment horizontal="left" vertical="center" wrapText="1"/>
    </xf>
    <xf numFmtId="0" fontId="28" fillId="0" borderId="17" xfId="0" applyFont="1" applyFill="1" applyBorder="1" applyAlignment="1">
      <alignment horizontal="left" vertical="center" wrapText="1"/>
    </xf>
    <xf numFmtId="0" fontId="25" fillId="0" borderId="11" xfId="0" quotePrefix="1" applyFont="1" applyBorder="1" applyAlignment="1">
      <alignment horizontal="justify" vertical="center" wrapText="1"/>
    </xf>
    <xf numFmtId="0" fontId="25" fillId="0" borderId="15" xfId="0" applyFont="1" applyBorder="1" applyAlignment="1">
      <alignment horizontal="justify" vertical="center" wrapText="1"/>
    </xf>
    <xf numFmtId="0" fontId="25" fillId="0" borderId="12" xfId="0" applyFont="1" applyBorder="1" applyAlignment="1">
      <alignment horizontal="justify" vertical="center" wrapText="1"/>
    </xf>
    <xf numFmtId="0" fontId="20" fillId="0" borderId="11" xfId="0" applyFont="1" applyFill="1" applyBorder="1" applyAlignment="1" applyProtection="1">
      <alignment horizontal="justify" vertical="center" wrapText="1"/>
      <protection locked="0"/>
    </xf>
    <xf numFmtId="0" fontId="20" fillId="0" borderId="15" xfId="0" applyFont="1" applyFill="1" applyBorder="1" applyAlignment="1" applyProtection="1">
      <alignment horizontal="justify" vertical="center" wrapText="1"/>
      <protection locked="0"/>
    </xf>
    <xf numFmtId="0" fontId="20" fillId="0" borderId="12" xfId="0" applyFont="1" applyFill="1" applyBorder="1" applyAlignment="1" applyProtection="1">
      <alignment horizontal="justify" vertical="center" wrapText="1"/>
      <protection locked="0"/>
    </xf>
    <xf numFmtId="0" fontId="25" fillId="0" borderId="10" xfId="0" quotePrefix="1" applyFont="1" applyBorder="1" applyAlignment="1">
      <alignment horizontal="justify" vertical="center" wrapText="1"/>
    </xf>
    <xf numFmtId="0" fontId="25" fillId="0" borderId="10" xfId="0" applyFont="1" applyBorder="1" applyAlignment="1">
      <alignment horizontal="justify" vertical="center" wrapText="1"/>
    </xf>
    <xf numFmtId="0" fontId="33" fillId="26" borderId="11" xfId="0" applyFont="1" applyFill="1" applyBorder="1" applyAlignment="1" applyProtection="1">
      <alignment horizontal="justify" vertical="center" wrapText="1"/>
      <protection locked="0"/>
    </xf>
    <xf numFmtId="0" fontId="29" fillId="26" borderId="15" xfId="0" applyFont="1" applyFill="1" applyBorder="1" applyAlignment="1" applyProtection="1">
      <alignment horizontal="justify" vertical="center" wrapText="1"/>
      <protection locked="0"/>
    </xf>
    <xf numFmtId="0" fontId="29" fillId="26" borderId="12" xfId="0" applyFont="1" applyFill="1" applyBorder="1" applyAlignment="1" applyProtection="1">
      <alignment horizontal="justify" vertical="center" wrapText="1"/>
      <protection locked="0"/>
    </xf>
    <xf numFmtId="0" fontId="29" fillId="26" borderId="11" xfId="0" applyFont="1" applyFill="1" applyBorder="1" applyAlignment="1" applyProtection="1">
      <alignment horizontal="justify" vertical="center" wrapText="1"/>
      <protection locked="0"/>
    </xf>
    <xf numFmtId="0" fontId="34" fillId="0" borderId="10" xfId="0" applyFont="1" applyFill="1" applyBorder="1" applyAlignment="1" applyProtection="1">
      <alignment horizontal="left" vertical="center" wrapText="1"/>
      <protection locked="0"/>
    </xf>
    <xf numFmtId="0" fontId="39" fillId="0" borderId="10" xfId="0" applyFont="1" applyBorder="1" applyAlignment="1">
      <alignment horizontal="left" vertical="center" wrapText="1"/>
    </xf>
    <xf numFmtId="0" fontId="39" fillId="0" borderId="10" xfId="0" applyFont="1" applyBorder="1" applyAlignment="1">
      <alignment horizontal="left" vertical="center"/>
    </xf>
    <xf numFmtId="0" fontId="29" fillId="24" borderId="10" xfId="0" applyFont="1" applyFill="1" applyBorder="1" applyAlignment="1" applyProtection="1">
      <alignment horizontal="left" vertical="center" wrapText="1"/>
      <protection locked="0"/>
    </xf>
    <xf numFmtId="0" fontId="34" fillId="24" borderId="10" xfId="0" applyFont="1" applyFill="1" applyBorder="1" applyAlignment="1" applyProtection="1">
      <alignment horizontal="left" vertical="center" wrapText="1"/>
      <protection locked="0"/>
    </xf>
    <xf numFmtId="0" fontId="39" fillId="24" borderId="11" xfId="0" applyFont="1" applyFill="1" applyBorder="1" applyAlignment="1">
      <alignment horizontal="left" vertical="center" wrapText="1"/>
    </xf>
    <xf numFmtId="0" fontId="39" fillId="24" borderId="15" xfId="0" applyFont="1" applyFill="1" applyBorder="1" applyAlignment="1">
      <alignment horizontal="left" vertical="center"/>
    </xf>
    <xf numFmtId="0" fontId="39" fillId="24" borderId="12" xfId="0" applyFont="1" applyFill="1" applyBorder="1" applyAlignment="1">
      <alignment horizontal="left" vertical="center"/>
    </xf>
    <xf numFmtId="0" fontId="25" fillId="0" borderId="11" xfId="0" applyFont="1" applyBorder="1" applyAlignment="1">
      <alignment horizontal="left" wrapText="1"/>
    </xf>
    <xf numFmtId="0" fontId="25" fillId="0" borderId="15" xfId="0" applyFont="1" applyBorder="1" applyAlignment="1">
      <alignment horizontal="left"/>
    </xf>
    <xf numFmtId="0" fontId="25" fillId="0" borderId="12" xfId="0" applyFont="1" applyBorder="1" applyAlignment="1">
      <alignment horizontal="left"/>
    </xf>
    <xf numFmtId="0" fontId="25" fillId="0" borderId="10" xfId="0" applyFont="1" applyBorder="1" applyAlignment="1">
      <alignment horizontal="left" vertical="center" wrapText="1"/>
    </xf>
    <xf numFmtId="0" fontId="25" fillId="0" borderId="10" xfId="0" applyFont="1" applyBorder="1" applyAlignment="1">
      <alignment horizontal="left" vertical="center"/>
    </xf>
    <xf numFmtId="0" fontId="29" fillId="28" borderId="10" xfId="0" applyFont="1" applyFill="1" applyBorder="1" applyAlignment="1" applyProtection="1">
      <alignment horizontal="justify" vertical="center" wrapText="1"/>
      <protection locked="0"/>
    </xf>
    <xf numFmtId="9" fontId="39" fillId="0" borderId="11" xfId="0" applyNumberFormat="1" applyFont="1" applyBorder="1" applyAlignment="1">
      <alignment horizontal="left" vertical="center" wrapText="1"/>
    </xf>
    <xf numFmtId="9" fontId="39" fillId="0" borderId="15" xfId="0" applyNumberFormat="1" applyFont="1" applyBorder="1" applyAlignment="1">
      <alignment horizontal="left" vertical="center" wrapText="1"/>
    </xf>
    <xf numFmtId="9" fontId="39" fillId="0" borderId="12" xfId="0" applyNumberFormat="1" applyFont="1" applyBorder="1" applyAlignment="1">
      <alignment horizontal="left" vertical="center" wrapText="1"/>
    </xf>
    <xf numFmtId="0" fontId="33" fillId="28" borderId="10" xfId="0" applyFont="1" applyFill="1" applyBorder="1" applyAlignment="1" applyProtection="1">
      <alignment horizontal="justify" vertical="center" wrapText="1"/>
      <protection locked="0"/>
    </xf>
    <xf numFmtId="0" fontId="44" fillId="24" borderId="10" xfId="0" applyFont="1" applyFill="1" applyBorder="1" applyAlignment="1" applyProtection="1">
      <alignment horizontal="left" vertical="center" wrapText="1"/>
      <protection locked="0"/>
    </xf>
    <xf numFmtId="9" fontId="39" fillId="0" borderId="11" xfId="0" applyNumberFormat="1" applyFont="1" applyBorder="1" applyAlignment="1">
      <alignment vertical="top" wrapText="1"/>
    </xf>
    <xf numFmtId="9" fontId="39" fillId="0" borderId="15" xfId="0" applyNumberFormat="1" applyFont="1" applyBorder="1" applyAlignment="1">
      <alignment vertical="top" wrapText="1"/>
    </xf>
    <xf numFmtId="9" fontId="39" fillId="0" borderId="12" xfId="0" applyNumberFormat="1" applyFont="1" applyBorder="1" applyAlignment="1">
      <alignment vertical="top" wrapText="1"/>
    </xf>
    <xf numFmtId="0" fontId="20" fillId="0" borderId="30" xfId="51" applyFont="1" applyFill="1" applyBorder="1" applyAlignment="1">
      <alignment horizontal="center" vertical="center"/>
    </xf>
    <xf numFmtId="0" fontId="20" fillId="0" borderId="20" xfId="51" applyFont="1" applyFill="1" applyBorder="1" applyAlignment="1">
      <alignment horizontal="center" vertical="center"/>
    </xf>
    <xf numFmtId="0" fontId="20" fillId="0" borderId="32" xfId="51" applyFont="1" applyFill="1" applyBorder="1" applyAlignment="1">
      <alignment horizontal="center" vertical="center"/>
    </xf>
    <xf numFmtId="0" fontId="24" fillId="0" borderId="14" xfId="51" applyFont="1" applyFill="1" applyBorder="1" applyAlignment="1">
      <alignment horizontal="center" vertical="center" wrapText="1"/>
    </xf>
    <xf numFmtId="0" fontId="24" fillId="0" borderId="18" xfId="51" applyFont="1" applyFill="1" applyBorder="1" applyAlignment="1">
      <alignment horizontal="center" vertical="center" wrapText="1"/>
    </xf>
    <xf numFmtId="0" fontId="24" fillId="0" borderId="13" xfId="51" applyFont="1" applyFill="1" applyBorder="1" applyAlignment="1">
      <alignment horizontal="center" vertical="center" wrapText="1"/>
    </xf>
    <xf numFmtId="0" fontId="27" fillId="0" borderId="10" xfId="1" applyFont="1" applyFill="1" applyBorder="1" applyAlignment="1">
      <alignment horizontal="center" vertical="center" wrapText="1"/>
    </xf>
    <xf numFmtId="0" fontId="24" fillId="0" borderId="14" xfId="51" applyFont="1" applyFill="1" applyBorder="1" applyAlignment="1">
      <alignment horizontal="center" vertical="center"/>
    </xf>
    <xf numFmtId="0" fontId="24" fillId="0" borderId="18" xfId="51" applyFont="1" applyFill="1" applyBorder="1" applyAlignment="1">
      <alignment horizontal="center" vertical="center"/>
    </xf>
    <xf numFmtId="0" fontId="24" fillId="0" borderId="13" xfId="51" applyFont="1" applyFill="1" applyBorder="1" applyAlignment="1">
      <alignment horizontal="center" vertical="center"/>
    </xf>
    <xf numFmtId="0" fontId="27" fillId="0" borderId="1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39" fillId="0" borderId="11" xfId="0" applyFont="1" applyBorder="1" applyAlignment="1">
      <alignment horizontal="left" wrapText="1"/>
    </xf>
    <xf numFmtId="0" fontId="39" fillId="0" borderId="15" xfId="0" applyFont="1" applyBorder="1" applyAlignment="1">
      <alignment horizontal="left"/>
    </xf>
    <xf numFmtId="0" fontId="39" fillId="0" borderId="12" xfId="0" applyFont="1" applyBorder="1" applyAlignment="1">
      <alignment horizontal="left"/>
    </xf>
    <xf numFmtId="0" fontId="25" fillId="24" borderId="10" xfId="0" applyFont="1" applyFill="1" applyBorder="1" applyAlignment="1">
      <alignment horizontal="left" vertical="center" wrapText="1"/>
    </xf>
    <xf numFmtId="0" fontId="25" fillId="24" borderId="10" xfId="0" applyFont="1" applyFill="1" applyBorder="1" applyAlignment="1">
      <alignment horizontal="left" vertical="center"/>
    </xf>
    <xf numFmtId="0" fontId="25" fillId="0" borderId="11" xfId="0" applyFont="1" applyBorder="1" applyAlignment="1">
      <alignment horizontal="left" vertical="center" wrapText="1"/>
    </xf>
    <xf numFmtId="0" fontId="25" fillId="0" borderId="15" xfId="0" applyFont="1" applyBorder="1" applyAlignment="1">
      <alignment horizontal="left" vertical="center" wrapText="1"/>
    </xf>
    <xf numFmtId="0" fontId="25" fillId="0" borderId="12" xfId="0" applyFont="1" applyBorder="1" applyAlignment="1">
      <alignment horizontal="left" vertical="center" wrapText="1"/>
    </xf>
    <xf numFmtId="0" fontId="21" fillId="0" borderId="10" xfId="0" applyFont="1" applyFill="1" applyBorder="1" applyAlignment="1" applyProtection="1">
      <alignment horizontal="justify" vertical="center" wrapText="1"/>
      <protection locked="0"/>
    </xf>
    <xf numFmtId="0" fontId="0" fillId="0" borderId="0" xfId="0" applyAlignment="1">
      <alignment horizontal="center" vertical="center"/>
    </xf>
    <xf numFmtId="0" fontId="29" fillId="0" borderId="11" xfId="0" applyFont="1" applyFill="1" applyBorder="1" applyAlignment="1" applyProtection="1">
      <alignment vertical="center" wrapText="1"/>
      <protection locked="0"/>
    </xf>
    <xf numFmtId="0" fontId="29" fillId="0" borderId="15" xfId="0" applyFont="1" applyFill="1" applyBorder="1" applyAlignment="1" applyProtection="1">
      <alignment vertical="center" wrapText="1"/>
      <protection locked="0"/>
    </xf>
    <xf numFmtId="0" fontId="29" fillId="0" borderId="12" xfId="0" applyFont="1" applyFill="1" applyBorder="1" applyAlignment="1" applyProtection="1">
      <alignment vertical="center" wrapText="1"/>
      <protection locked="0"/>
    </xf>
    <xf numFmtId="0" fontId="33" fillId="0" borderId="11" xfId="0" applyFont="1" applyFill="1" applyBorder="1" applyAlignment="1" applyProtection="1">
      <alignment horizontal="left" vertical="center" wrapText="1"/>
      <protection locked="0"/>
    </xf>
    <xf numFmtId="0" fontId="29" fillId="0" borderId="15"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20" fillId="0" borderId="11"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center" vertical="center" wrapText="1"/>
      <protection locked="0"/>
    </xf>
    <xf numFmtId="0" fontId="20" fillId="0" borderId="12" xfId="0" applyFont="1" applyFill="1" applyBorder="1" applyAlignment="1" applyProtection="1">
      <alignment horizontal="center" vertical="center" wrapText="1"/>
      <protection locked="0"/>
    </xf>
    <xf numFmtId="0" fontId="29" fillId="25" borderId="10" xfId="0" applyFont="1" applyFill="1" applyBorder="1" applyAlignment="1" applyProtection="1">
      <alignment horizontal="justify" vertical="center" wrapText="1"/>
      <protection locked="0"/>
    </xf>
    <xf numFmtId="0" fontId="33" fillId="24" borderId="10" xfId="0" applyFont="1" applyFill="1" applyBorder="1" applyAlignment="1" applyProtection="1">
      <alignment horizontal="justify" vertical="center" wrapText="1"/>
      <protection locked="0"/>
    </xf>
    <xf numFmtId="0" fontId="29" fillId="24" borderId="10" xfId="0" applyFont="1" applyFill="1" applyBorder="1" applyAlignment="1" applyProtection="1">
      <alignment horizontal="justify" vertical="center" wrapText="1"/>
      <protection locked="0"/>
    </xf>
    <xf numFmtId="0" fontId="29" fillId="24" borderId="11" xfId="0" applyFont="1" applyFill="1" applyBorder="1" applyAlignment="1" applyProtection="1">
      <alignment horizontal="left" vertical="center" wrapText="1"/>
      <protection locked="0"/>
    </xf>
    <xf numFmtId="0" fontId="29" fillId="24" borderId="15" xfId="0" applyFont="1" applyFill="1" applyBorder="1" applyAlignment="1" applyProtection="1">
      <alignment horizontal="left" vertical="center" wrapText="1"/>
      <protection locked="0"/>
    </xf>
    <xf numFmtId="0" fontId="29" fillId="24" borderId="12" xfId="0" applyFont="1" applyFill="1" applyBorder="1" applyAlignment="1" applyProtection="1">
      <alignment horizontal="left" vertical="center" wrapText="1"/>
      <protection locked="0"/>
    </xf>
    <xf numFmtId="0" fontId="25" fillId="0" borderId="30" xfId="0" applyFont="1" applyBorder="1" applyAlignment="1">
      <alignment horizontal="left" vertical="center" wrapText="1"/>
    </xf>
    <xf numFmtId="0" fontId="25" fillId="0" borderId="17" xfId="0" applyFont="1" applyBorder="1" applyAlignment="1">
      <alignment horizontal="left" vertical="center" wrapText="1"/>
    </xf>
    <xf numFmtId="0" fontId="25" fillId="0" borderId="31" xfId="0" applyFont="1" applyBorder="1" applyAlignment="1">
      <alignment horizontal="left" vertical="center" wrapText="1"/>
    </xf>
    <xf numFmtId="0" fontId="26" fillId="0" borderId="14" xfId="59" applyFont="1" applyFill="1" applyBorder="1" applyAlignment="1">
      <alignment horizontal="center" vertical="center" wrapText="1"/>
    </xf>
    <xf numFmtId="0" fontId="26" fillId="0" borderId="18" xfId="59" applyFont="1" applyFill="1" applyBorder="1" applyAlignment="1">
      <alignment horizontal="center" vertical="center" wrapText="1"/>
    </xf>
    <xf numFmtId="0" fontId="26" fillId="0" borderId="13" xfId="59" applyFont="1" applyFill="1" applyBorder="1" applyAlignment="1">
      <alignment horizontal="center" vertical="center" wrapText="1"/>
    </xf>
    <xf numFmtId="0" fontId="30" fillId="0" borderId="10" xfId="59" applyFont="1" applyFill="1" applyBorder="1" applyAlignment="1">
      <alignment horizontal="center" vertical="center" wrapText="1"/>
    </xf>
    <xf numFmtId="0" fontId="29" fillId="25" borderId="30" xfId="0" applyFont="1" applyFill="1" applyBorder="1" applyAlignment="1" applyProtection="1">
      <alignment horizontal="left" vertical="center" wrapText="1"/>
      <protection locked="0"/>
    </xf>
    <xf numFmtId="0" fontId="29" fillId="25" borderId="17" xfId="0" applyFont="1" applyFill="1" applyBorder="1" applyAlignment="1" applyProtection="1">
      <alignment horizontal="left" vertical="center" wrapText="1"/>
      <protection locked="0"/>
    </xf>
    <xf numFmtId="0" fontId="29" fillId="25" borderId="31" xfId="0" applyFont="1" applyFill="1" applyBorder="1" applyAlignment="1" applyProtection="1">
      <alignment horizontal="left" vertical="center" wrapText="1"/>
      <protection locked="0"/>
    </xf>
    <xf numFmtId="0" fontId="33" fillId="24" borderId="10" xfId="0" applyFont="1" applyFill="1" applyBorder="1" applyAlignment="1" applyProtection="1">
      <alignment horizontal="left" vertical="center" wrapText="1"/>
      <protection locked="0"/>
    </xf>
    <xf numFmtId="9" fontId="45" fillId="0" borderId="11" xfId="0" applyNumberFormat="1" applyFont="1" applyBorder="1" applyAlignment="1">
      <alignment horizontal="center" vertical="center" wrapText="1"/>
    </xf>
    <xf numFmtId="9" fontId="45" fillId="0" borderId="12" xfId="0" applyNumberFormat="1" applyFont="1" applyBorder="1" applyAlignment="1">
      <alignment horizontal="center" vertical="center" wrapText="1"/>
    </xf>
    <xf numFmtId="0" fontId="20" fillId="0" borderId="0" xfId="51" applyFont="1" applyFill="1" applyBorder="1" applyAlignment="1">
      <alignment horizontal="justify" vertical="center"/>
    </xf>
    <xf numFmtId="0" fontId="27" fillId="0" borderId="0" xfId="0" applyFont="1" applyBorder="1" applyAlignment="1">
      <alignment horizontal="center" vertical="center" wrapText="1"/>
    </xf>
    <xf numFmtId="0" fontId="25" fillId="0" borderId="0" xfId="0" applyFont="1" applyBorder="1" applyAlignment="1">
      <alignment horizontal="center" vertical="center" wrapText="1"/>
    </xf>
    <xf numFmtId="9" fontId="45" fillId="0" borderId="0" xfId="0" applyNumberFormat="1" applyFont="1" applyBorder="1" applyAlignment="1">
      <alignment horizontal="center" vertical="center" wrapText="1"/>
    </xf>
    <xf numFmtId="0" fontId="33" fillId="24" borderId="11" xfId="0" applyFont="1" applyFill="1" applyBorder="1" applyAlignment="1" applyProtection="1">
      <alignment horizontal="left" vertical="center" wrapText="1"/>
      <protection locked="0"/>
    </xf>
    <xf numFmtId="0" fontId="33" fillId="24" borderId="15" xfId="0" applyFont="1" applyFill="1" applyBorder="1" applyAlignment="1" applyProtection="1">
      <alignment horizontal="left" vertical="center" wrapText="1"/>
      <protection locked="0"/>
    </xf>
    <xf numFmtId="0" fontId="33" fillId="24" borderId="12" xfId="0" applyFont="1" applyFill="1" applyBorder="1" applyAlignment="1" applyProtection="1">
      <alignment horizontal="left" vertical="center" wrapText="1"/>
      <protection locked="0"/>
    </xf>
    <xf numFmtId="0" fontId="31" fillId="0" borderId="17" xfId="0" applyFont="1" applyBorder="1" applyAlignment="1">
      <alignment horizontal="center"/>
    </xf>
    <xf numFmtId="0" fontId="44" fillId="0" borderId="0" xfId="0" applyFont="1" applyAlignment="1">
      <alignment horizontal="center" vertical="center"/>
    </xf>
    <xf numFmtId="0" fontId="28" fillId="0" borderId="11" xfId="0" applyFont="1" applyFill="1" applyBorder="1" applyAlignment="1" applyProtection="1">
      <alignment horizontal="justify" vertical="center" wrapText="1"/>
      <protection locked="0"/>
    </xf>
    <xf numFmtId="0" fontId="38" fillId="0" borderId="15"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justify" vertical="center" wrapText="1"/>
      <protection locked="0"/>
    </xf>
    <xf numFmtId="0" fontId="38" fillId="0" borderId="11" xfId="0" applyFont="1" applyFill="1" applyBorder="1" applyAlignment="1">
      <alignment horizontal="left" vertical="center" wrapText="1"/>
    </xf>
    <xf numFmtId="0" fontId="38" fillId="0" borderId="15" xfId="0" applyFont="1" applyFill="1" applyBorder="1" applyAlignment="1">
      <alignment horizontal="left" vertical="center" wrapText="1"/>
    </xf>
    <xf numFmtId="0" fontId="38" fillId="0" borderId="12" xfId="0" applyFont="1" applyFill="1" applyBorder="1" applyAlignment="1">
      <alignment horizontal="left" vertical="center" wrapText="1"/>
    </xf>
    <xf numFmtId="0" fontId="21" fillId="0" borderId="17" xfId="51" applyFont="1" applyFill="1" applyBorder="1" applyAlignment="1">
      <alignment horizontal="justify" vertical="center"/>
    </xf>
    <xf numFmtId="0" fontId="27" fillId="0" borderId="20" xfId="0" applyFont="1" applyBorder="1" applyAlignment="1">
      <alignment horizontal="center" vertical="center" wrapText="1"/>
    </xf>
    <xf numFmtId="0" fontId="27" fillId="0" borderId="34" xfId="0" applyFont="1" applyBorder="1" applyAlignment="1">
      <alignment horizontal="center" vertical="center" wrapText="1"/>
    </xf>
    <xf numFmtId="0" fontId="41" fillId="0" borderId="10" xfId="0" applyFont="1" applyFill="1" applyBorder="1" applyAlignment="1" applyProtection="1">
      <alignment horizontal="justify" vertical="center" wrapText="1"/>
      <protection locked="0"/>
    </xf>
    <xf numFmtId="0" fontId="46" fillId="0" borderId="10" xfId="0" applyFont="1" applyFill="1" applyBorder="1" applyAlignment="1" applyProtection="1">
      <alignment horizontal="justify" vertical="center" wrapText="1"/>
      <protection locked="0"/>
    </xf>
    <xf numFmtId="0" fontId="29" fillId="0" borderId="14" xfId="0" applyFont="1" applyFill="1" applyBorder="1" applyAlignment="1" applyProtection="1">
      <alignment horizontal="center" vertical="center" wrapText="1"/>
      <protection locked="0"/>
    </xf>
    <xf numFmtId="0" fontId="29" fillId="0" borderId="13" xfId="0" applyFont="1" applyFill="1" applyBorder="1" applyAlignment="1" applyProtection="1">
      <alignment horizontal="center" vertical="center" wrapText="1"/>
      <protection locked="0"/>
    </xf>
    <xf numFmtId="0" fontId="41" fillId="0" borderId="30" xfId="0" applyFont="1" applyFill="1" applyBorder="1" applyAlignment="1" applyProtection="1">
      <alignment horizontal="center" vertical="center" wrapText="1"/>
      <protection locked="0"/>
    </xf>
    <xf numFmtId="0" fontId="41" fillId="0" borderId="17" xfId="0" applyFont="1" applyFill="1" applyBorder="1" applyAlignment="1" applyProtection="1">
      <alignment horizontal="center" vertical="center" wrapText="1"/>
      <protection locked="0"/>
    </xf>
    <xf numFmtId="0" fontId="41" fillId="0" borderId="31" xfId="0" applyFont="1" applyFill="1" applyBorder="1" applyAlignment="1" applyProtection="1">
      <alignment horizontal="center" vertical="center" wrapText="1"/>
      <protection locked="0"/>
    </xf>
    <xf numFmtId="0" fontId="41" fillId="0" borderId="32" xfId="0" applyFont="1" applyFill="1" applyBorder="1" applyAlignment="1" applyProtection="1">
      <alignment horizontal="center" vertical="center" wrapText="1"/>
      <protection locked="0"/>
    </xf>
    <xf numFmtId="0" fontId="41" fillId="0" borderId="16" xfId="0" applyFont="1" applyFill="1" applyBorder="1" applyAlignment="1" applyProtection="1">
      <alignment horizontal="center" vertical="center" wrapText="1"/>
      <protection locked="0"/>
    </xf>
    <xf numFmtId="0" fontId="41" fillId="0" borderId="33" xfId="0" applyFont="1" applyFill="1" applyBorder="1" applyAlignment="1" applyProtection="1">
      <alignment horizontal="center" vertical="center" wrapText="1"/>
      <protection locked="0"/>
    </xf>
    <xf numFmtId="14" fontId="25" fillId="0" borderId="14" xfId="0" quotePrefix="1" applyNumberFormat="1" applyFont="1" applyBorder="1" applyAlignment="1">
      <alignment horizontal="center" vertical="center" wrapText="1"/>
    </xf>
    <xf numFmtId="14" fontId="25" fillId="0" borderId="13" xfId="0" quotePrefix="1" applyNumberFormat="1" applyFont="1" applyBorder="1" applyAlignment="1">
      <alignment horizontal="center" vertical="center" wrapText="1"/>
    </xf>
    <xf numFmtId="0" fontId="20" fillId="0" borderId="10" xfId="0" applyFont="1" applyFill="1" applyBorder="1" applyAlignment="1" applyProtection="1">
      <alignment horizontal="center" vertical="center" wrapText="1"/>
      <protection locked="0"/>
    </xf>
    <xf numFmtId="0" fontId="36" fillId="0" borderId="11"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24" fillId="0" borderId="0" xfId="51" applyFont="1" applyFill="1" applyAlignment="1">
      <alignment horizontal="center"/>
    </xf>
    <xf numFmtId="0" fontId="25" fillId="0" borderId="0" xfId="0" applyFont="1" applyAlignment="1">
      <alignment horizontal="left" wrapText="1"/>
    </xf>
    <xf numFmtId="0" fontId="25" fillId="0" borderId="0" xfId="0" applyFont="1" applyAlignment="1">
      <alignment horizontal="left"/>
    </xf>
    <xf numFmtId="0" fontId="36" fillId="0" borderId="21"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4" fillId="0" borderId="10" xfId="0" applyFont="1" applyBorder="1" applyAlignment="1">
      <alignment horizontal="center" vertical="center" wrapText="1"/>
    </xf>
    <xf numFmtId="9" fontId="21" fillId="0" borderId="10" xfId="0" applyNumberFormat="1" applyFont="1" applyBorder="1" applyAlignment="1">
      <alignment horizontal="center" vertical="center" wrapText="1"/>
    </xf>
    <xf numFmtId="0" fontId="30" fillId="0" borderId="0" xfId="0" applyFont="1" applyAlignment="1">
      <alignment horizontal="center" vertical="center"/>
    </xf>
    <xf numFmtId="0" fontId="29" fillId="0" borderId="10" xfId="0" applyFont="1" applyFill="1" applyBorder="1" applyAlignment="1" applyProtection="1">
      <alignment horizontal="justify" vertical="center" wrapText="1"/>
      <protection locked="0"/>
    </xf>
    <xf numFmtId="0" fontId="25" fillId="0" borderId="1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2" xfId="0" applyFont="1" applyBorder="1" applyAlignment="1">
      <alignment horizontal="center" vertical="center" wrapText="1"/>
    </xf>
    <xf numFmtId="0" fontId="30" fillId="0" borderId="10" xfId="0" applyFont="1" applyBorder="1" applyAlignment="1">
      <alignment horizontal="center" vertical="center" wrapText="1"/>
    </xf>
    <xf numFmtId="0" fontId="27" fillId="0" borderId="0" xfId="0" applyFont="1" applyAlignment="1">
      <alignment horizontal="center" vertical="center"/>
    </xf>
    <xf numFmtId="9" fontId="28" fillId="0" borderId="10" xfId="0" applyNumberFormat="1" applyFont="1" applyBorder="1" applyAlignment="1">
      <alignment horizontal="center" vertical="center" wrapText="1"/>
    </xf>
    <xf numFmtId="0" fontId="21" fillId="0" borderId="15" xfId="0" applyFont="1" applyFill="1" applyBorder="1" applyAlignment="1" applyProtection="1">
      <alignment horizontal="justify" vertical="center" wrapText="1"/>
      <protection locked="0"/>
    </xf>
    <xf numFmtId="0" fontId="21" fillId="0" borderId="12" xfId="0" applyFont="1" applyFill="1" applyBorder="1" applyAlignment="1" applyProtection="1">
      <alignment horizontal="justify" vertical="center" wrapText="1"/>
      <protection locked="0"/>
    </xf>
    <xf numFmtId="0" fontId="21" fillId="0" borderId="11" xfId="0" applyFont="1" applyFill="1" applyBorder="1" applyAlignment="1" applyProtection="1">
      <alignment horizontal="justify" vertical="center" wrapText="1"/>
      <protection locked="0"/>
    </xf>
    <xf numFmtId="0" fontId="21" fillId="0" borderId="11" xfId="0" applyFont="1" applyFill="1" applyBorder="1" applyAlignment="1" applyProtection="1">
      <alignment horizontal="left" vertical="center" wrapText="1"/>
      <protection locked="0"/>
    </xf>
    <xf numFmtId="0" fontId="21" fillId="0" borderId="15"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43" fillId="0" borderId="0" xfId="0" applyFont="1" applyAlignment="1">
      <alignment horizontal="center"/>
    </xf>
    <xf numFmtId="0" fontId="20" fillId="24" borderId="11" xfId="0" applyFont="1" applyFill="1" applyBorder="1" applyAlignment="1">
      <alignment horizontal="left" vertical="top" wrapText="1"/>
    </xf>
    <xf numFmtId="0" fontId="21" fillId="24" borderId="15" xfId="0" applyFont="1" applyFill="1" applyBorder="1" applyAlignment="1">
      <alignment horizontal="left" vertical="top" wrapText="1"/>
    </xf>
    <xf numFmtId="0" fontId="21" fillId="24" borderId="12" xfId="0" applyFont="1" applyFill="1" applyBorder="1" applyAlignment="1">
      <alignment horizontal="left" vertical="top" wrapText="1"/>
    </xf>
    <xf numFmtId="0" fontId="20" fillId="24" borderId="11" xfId="0" applyFont="1" applyFill="1" applyBorder="1" applyAlignment="1" applyProtection="1">
      <alignment horizontal="justify" vertical="center" wrapText="1"/>
      <protection locked="0"/>
    </xf>
    <xf numFmtId="0" fontId="20" fillId="24" borderId="15" xfId="0" applyFont="1" applyFill="1" applyBorder="1" applyAlignment="1" applyProtection="1">
      <alignment horizontal="justify" vertical="center" wrapText="1"/>
      <protection locked="0"/>
    </xf>
    <xf numFmtId="0" fontId="20" fillId="24" borderId="12" xfId="0" applyFont="1" applyFill="1" applyBorder="1" applyAlignment="1" applyProtection="1">
      <alignment horizontal="justify" vertical="center" wrapText="1"/>
      <protection locked="0"/>
    </xf>
    <xf numFmtId="0" fontId="20" fillId="24" borderId="10" xfId="0" applyFont="1" applyFill="1" applyBorder="1" applyAlignment="1" applyProtection="1">
      <alignment horizontal="justify" vertical="center" wrapText="1"/>
      <protection locked="0"/>
    </xf>
    <xf numFmtId="9" fontId="37" fillId="24" borderId="11" xfId="0" applyNumberFormat="1" applyFont="1" applyFill="1" applyBorder="1" applyAlignment="1">
      <alignment horizontal="center" vertical="center" wrapText="1"/>
    </xf>
    <xf numFmtId="9" fontId="37" fillId="24" borderId="15" xfId="0" applyNumberFormat="1" applyFont="1" applyFill="1" applyBorder="1" applyAlignment="1">
      <alignment horizontal="center" vertical="center" wrapText="1"/>
    </xf>
    <xf numFmtId="9" fontId="37" fillId="24" borderId="12" xfId="0" applyNumberFormat="1" applyFont="1" applyFill="1" applyBorder="1" applyAlignment="1">
      <alignment horizontal="center" vertical="center" wrapText="1"/>
    </xf>
    <xf numFmtId="0" fontId="39" fillId="24" borderId="15" xfId="0" applyFont="1" applyFill="1" applyBorder="1" applyAlignment="1">
      <alignment horizontal="left" vertical="center" wrapText="1"/>
    </xf>
    <xf numFmtId="0" fontId="39" fillId="24" borderId="12" xfId="0" applyFont="1" applyFill="1" applyBorder="1" applyAlignment="1">
      <alignment horizontal="left" vertical="center" wrapText="1"/>
    </xf>
    <xf numFmtId="0" fontId="53" fillId="0" borderId="0" xfId="0" applyFont="1" applyAlignment="1">
      <alignment horizontal="left" vertical="center" wrapText="1"/>
    </xf>
    <xf numFmtId="0" fontId="43" fillId="0" borderId="0" xfId="0" applyFont="1" applyAlignment="1">
      <alignment horizontal="left" vertical="center" wrapText="1"/>
    </xf>
    <xf numFmtId="0" fontId="43" fillId="0" borderId="0" xfId="0" quotePrefix="1" applyFont="1" applyAlignment="1">
      <alignment horizontal="left" vertical="center" wrapText="1"/>
    </xf>
    <xf numFmtId="0" fontId="21" fillId="24" borderId="11" xfId="0" applyFont="1" applyFill="1" applyBorder="1" applyAlignment="1" applyProtection="1">
      <alignment horizontal="justify" vertical="center" wrapText="1"/>
      <protection locked="0"/>
    </xf>
    <xf numFmtId="0" fontId="21" fillId="24" borderId="15" xfId="0" applyFont="1" applyFill="1" applyBorder="1" applyAlignment="1" applyProtection="1">
      <alignment horizontal="justify" vertical="center" wrapText="1"/>
      <protection locked="0"/>
    </xf>
    <xf numFmtId="0" fontId="21" fillId="24" borderId="12" xfId="0" applyFont="1" applyFill="1" applyBorder="1" applyAlignment="1" applyProtection="1">
      <alignment horizontal="justify" vertical="center" wrapText="1"/>
      <protection locked="0"/>
    </xf>
    <xf numFmtId="0" fontId="36" fillId="0" borderId="11"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center" wrapText="1"/>
    </xf>
    <xf numFmtId="9" fontId="39" fillId="24" borderId="11" xfId="0" quotePrefix="1" applyNumberFormat="1" applyFont="1" applyFill="1" applyBorder="1" applyAlignment="1">
      <alignment horizontal="left" vertical="center" wrapText="1"/>
    </xf>
    <xf numFmtId="9" fontId="39" fillId="24" borderId="15" xfId="0" quotePrefix="1" applyNumberFormat="1" applyFont="1" applyFill="1" applyBorder="1" applyAlignment="1">
      <alignment horizontal="left" vertical="center" wrapText="1"/>
    </xf>
    <xf numFmtId="9" fontId="39" fillId="24" borderId="12" xfId="0" quotePrefix="1" applyNumberFormat="1" applyFont="1" applyFill="1" applyBorder="1" applyAlignment="1">
      <alignment horizontal="left" vertical="center" wrapText="1"/>
    </xf>
    <xf numFmtId="0" fontId="32" fillId="0" borderId="0" xfId="0" applyFont="1" applyAlignment="1">
      <alignment horizontal="center" vertical="center"/>
    </xf>
    <xf numFmtId="0" fontId="33" fillId="0" borderId="10" xfId="0" applyFont="1" applyFill="1" applyBorder="1" applyAlignment="1" applyProtection="1">
      <alignment horizontal="justify" vertical="center" wrapText="1"/>
      <protection locked="0"/>
    </xf>
    <xf numFmtId="9" fontId="37" fillId="0" borderId="11" xfId="0" applyNumberFormat="1" applyFont="1" applyBorder="1" applyAlignment="1">
      <alignment horizontal="center" vertical="center" wrapText="1"/>
    </xf>
    <xf numFmtId="9" fontId="37" fillId="0" borderId="12" xfId="0" applyNumberFormat="1" applyFont="1" applyBorder="1" applyAlignment="1">
      <alignment horizontal="center" vertical="center" wrapText="1"/>
    </xf>
    <xf numFmtId="9" fontId="45" fillId="0" borderId="15" xfId="0" applyNumberFormat="1" applyFont="1" applyBorder="1" applyAlignment="1">
      <alignment horizontal="center" vertical="center" wrapText="1"/>
    </xf>
    <xf numFmtId="0" fontId="46" fillId="0" borderId="0" xfId="0" applyFont="1" applyAlignment="1">
      <alignment horizontal="center" vertical="top" wrapText="1"/>
    </xf>
    <xf numFmtId="0" fontId="0" fillId="0" borderId="15" xfId="0" applyBorder="1" applyAlignment="1">
      <alignment horizontal="center" vertical="center"/>
    </xf>
    <xf numFmtId="0" fontId="0" fillId="0" borderId="12" xfId="0" applyBorder="1" applyAlignment="1">
      <alignment horizontal="center" vertical="center"/>
    </xf>
    <xf numFmtId="0" fontId="21" fillId="0" borderId="11" xfId="0" applyFont="1" applyFill="1" applyBorder="1" applyAlignment="1" applyProtection="1">
      <alignment horizontal="center" vertical="center" wrapText="1"/>
      <protection locked="0"/>
    </xf>
    <xf numFmtId="0" fontId="21" fillId="0" borderId="12" xfId="0" applyFont="1" applyFill="1" applyBorder="1" applyAlignment="1" applyProtection="1">
      <alignment horizontal="center" vertical="center" wrapText="1"/>
      <protection locked="0"/>
    </xf>
    <xf numFmtId="0" fontId="33" fillId="25" borderId="10" xfId="0" applyFont="1" applyFill="1" applyBorder="1" applyAlignment="1" applyProtection="1">
      <alignment horizontal="justify" vertical="center" wrapText="1"/>
      <protection locked="0"/>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0" xfId="0" applyFont="1" applyAlignment="1">
      <alignment horizontal="center"/>
    </xf>
    <xf numFmtId="0" fontId="37" fillId="0" borderId="0" xfId="0" applyFont="1" applyAlignment="1">
      <alignment horizontal="center"/>
    </xf>
    <xf numFmtId="0" fontId="23" fillId="24" borderId="10" xfId="0" applyFont="1" applyFill="1" applyBorder="1" applyAlignment="1" applyProtection="1">
      <alignment horizontal="justify" vertical="center" wrapText="1"/>
      <protection locked="0"/>
    </xf>
    <xf numFmtId="0" fontId="20" fillId="0" borderId="14" xfId="1" applyFont="1" applyFill="1" applyBorder="1" applyAlignment="1">
      <alignment horizontal="center" vertical="center" wrapText="1"/>
    </xf>
    <xf numFmtId="0" fontId="20" fillId="0" borderId="18" xfId="1" applyFont="1" applyFill="1" applyBorder="1" applyAlignment="1">
      <alignment horizontal="center" vertical="center" wrapText="1"/>
    </xf>
    <xf numFmtId="0" fontId="20" fillId="0" borderId="13"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45" fillId="0" borderId="0" xfId="51" applyFont="1" applyFill="1" applyAlignment="1">
      <alignment horizontal="center" vertical="top" wrapText="1"/>
    </xf>
    <xf numFmtId="0" fontId="37" fillId="0" borderId="0" xfId="51" applyFont="1" applyFill="1" applyAlignment="1">
      <alignment horizontal="center" vertical="top"/>
    </xf>
    <xf numFmtId="0" fontId="45" fillId="0" borderId="16" xfId="51" applyFont="1" applyFill="1" applyBorder="1" applyAlignment="1">
      <alignment horizontal="center"/>
    </xf>
    <xf numFmtId="0" fontId="25" fillId="0" borderId="11" xfId="0" quotePrefix="1" applyFont="1" applyBorder="1" applyAlignment="1">
      <alignment horizontal="left" vertical="center" wrapText="1"/>
    </xf>
    <xf numFmtId="0" fontId="29" fillId="0" borderId="11" xfId="0" applyFont="1" applyFill="1" applyBorder="1" applyAlignment="1" applyProtection="1">
      <alignment horizontal="left" vertical="center" wrapText="1"/>
      <protection locked="0"/>
    </xf>
    <xf numFmtId="0" fontId="29" fillId="0" borderId="10" xfId="0" applyFont="1" applyFill="1" applyBorder="1" applyAlignment="1" applyProtection="1">
      <alignment horizontal="left" vertical="center" wrapText="1"/>
      <protection locked="0"/>
    </xf>
    <xf numFmtId="0" fontId="20" fillId="0" borderId="31" xfId="51" applyFont="1" applyFill="1" applyBorder="1" applyAlignment="1">
      <alignment horizontal="center" vertical="center"/>
    </xf>
    <xf numFmtId="0" fontId="20" fillId="0" borderId="35" xfId="51" applyFont="1" applyFill="1" applyBorder="1" applyAlignment="1">
      <alignment horizontal="center" vertical="center"/>
    </xf>
    <xf numFmtId="0" fontId="20" fillId="0" borderId="33" xfId="51" applyFont="1" applyFill="1" applyBorder="1" applyAlignment="1">
      <alignment horizontal="center" vertical="center"/>
    </xf>
    <xf numFmtId="0" fontId="31" fillId="0" borderId="11" xfId="0" applyFont="1" applyFill="1" applyBorder="1" applyAlignment="1">
      <alignment horizontal="center" vertical="center"/>
    </xf>
    <xf numFmtId="0" fontId="47" fillId="0" borderId="12" xfId="0" applyFont="1" applyFill="1" applyBorder="1" applyAlignment="1">
      <alignment horizontal="center" vertical="center"/>
    </xf>
    <xf numFmtId="0" fontId="31" fillId="0" borderId="0" xfId="0" applyFont="1" applyFill="1" applyAlignment="1">
      <alignment horizontal="center"/>
    </xf>
    <xf numFmtId="0" fontId="30" fillId="0" borderId="0" xfId="0" applyFont="1" applyFill="1" applyAlignment="1">
      <alignment horizontal="center"/>
    </xf>
    <xf numFmtId="0" fontId="41" fillId="25" borderId="10" xfId="0" applyFont="1" applyFill="1" applyBorder="1" applyAlignment="1" applyProtection="1">
      <alignment horizontal="justify" vertical="center" wrapText="1"/>
      <protection locked="0"/>
    </xf>
    <xf numFmtId="14" fontId="31" fillId="25" borderId="11" xfId="0" quotePrefix="1" applyNumberFormat="1" applyFont="1" applyFill="1" applyBorder="1" applyAlignment="1">
      <alignment horizontal="center" vertical="center" wrapText="1"/>
    </xf>
    <xf numFmtId="0" fontId="47" fillId="25" borderId="12" xfId="0" applyFont="1" applyFill="1" applyBorder="1" applyAlignment="1">
      <alignment horizontal="center" vertical="center" wrapText="1"/>
    </xf>
    <xf numFmtId="14" fontId="31" fillId="0" borderId="11" xfId="0" quotePrefix="1" applyNumberFormat="1" applyFont="1" applyFill="1" applyBorder="1" applyAlignment="1">
      <alignment horizontal="center" vertical="center" wrapText="1"/>
    </xf>
    <xf numFmtId="0" fontId="47" fillId="0" borderId="12" xfId="0" applyFont="1" applyFill="1" applyBorder="1" applyAlignment="1">
      <alignment horizontal="center" vertical="center" wrapText="1"/>
    </xf>
    <xf numFmtId="0" fontId="28" fillId="0" borderId="17" xfId="51" applyFont="1" applyFill="1" applyBorder="1" applyAlignment="1">
      <alignment horizontal="justify" vertical="center"/>
    </xf>
    <xf numFmtId="0" fontId="46" fillId="0" borderId="10" xfId="0" applyFont="1" applyFill="1" applyBorder="1" applyAlignment="1" applyProtection="1">
      <alignment horizontal="center" vertical="center" wrapText="1"/>
      <protection locked="0"/>
    </xf>
    <xf numFmtId="0" fontId="30" fillId="0" borderId="11" xfId="0" applyFont="1" applyFill="1" applyBorder="1" applyAlignment="1">
      <alignment horizontal="center" vertical="center" wrapText="1"/>
    </xf>
    <xf numFmtId="0" fontId="31" fillId="25" borderId="11" xfId="0" applyFont="1" applyFill="1" applyBorder="1" applyAlignment="1">
      <alignment horizontal="center" vertical="center"/>
    </xf>
    <xf numFmtId="0" fontId="47" fillId="25" borderId="12" xfId="0" applyFont="1" applyFill="1" applyBorder="1" applyAlignment="1">
      <alignment horizontal="center" vertical="center"/>
    </xf>
    <xf numFmtId="0" fontId="40" fillId="0" borderId="0" xfId="51" applyFont="1" applyFill="1" applyAlignment="1">
      <alignment horizontal="center"/>
    </xf>
    <xf numFmtId="0" fontId="28" fillId="0" borderId="14" xfId="51" applyFont="1" applyFill="1" applyBorder="1" applyAlignment="1">
      <alignment horizontal="center" vertical="center"/>
    </xf>
    <xf numFmtId="0" fontId="28" fillId="0" borderId="18" xfId="51" applyFont="1" applyFill="1" applyBorder="1" applyAlignment="1">
      <alignment horizontal="center" vertical="center"/>
    </xf>
    <xf numFmtId="0" fontId="28" fillId="0" borderId="13" xfId="51" applyFont="1" applyFill="1" applyBorder="1" applyAlignment="1">
      <alignment horizontal="center" vertical="center"/>
    </xf>
    <xf numFmtId="0" fontId="28" fillId="0" borderId="14" xfId="51" applyFont="1" applyFill="1" applyBorder="1" applyAlignment="1">
      <alignment horizontal="center" vertical="center" wrapText="1"/>
    </xf>
    <xf numFmtId="0" fontId="28" fillId="0" borderId="18" xfId="51" applyFont="1" applyFill="1" applyBorder="1" applyAlignment="1">
      <alignment horizontal="center" vertical="center" wrapText="1"/>
    </xf>
    <xf numFmtId="0" fontId="28" fillId="0" borderId="13" xfId="51" applyFont="1" applyFill="1" applyBorder="1" applyAlignment="1">
      <alignment horizontal="center" vertical="center" wrapText="1"/>
    </xf>
    <xf numFmtId="0" fontId="28" fillId="0" borderId="11"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28" fillId="0" borderId="12" xfId="51" applyFont="1" applyFill="1" applyBorder="1" applyAlignment="1">
      <alignment horizontal="center" vertical="center" wrapText="1"/>
    </xf>
    <xf numFmtId="0" fontId="46" fillId="0" borderId="14" xfId="1" applyFont="1" applyFill="1" applyBorder="1" applyAlignment="1">
      <alignment horizontal="center" vertical="center" wrapText="1"/>
    </xf>
    <xf numFmtId="0" fontId="46" fillId="0" borderId="18" xfId="1" applyFont="1" applyFill="1" applyBorder="1" applyAlignment="1">
      <alignment horizontal="center" vertical="center" wrapText="1"/>
    </xf>
    <xf numFmtId="0" fontId="46" fillId="0" borderId="13" xfId="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45" fillId="0" borderId="0" xfId="51" applyFont="1" applyFill="1" applyAlignment="1">
      <alignment horizontal="center" vertical="center" wrapText="1"/>
    </xf>
    <xf numFmtId="0" fontId="0" fillId="0" borderId="0" xfId="0" applyFont="1" applyFill="1" applyAlignment="1">
      <alignment horizontal="center" vertical="center" wrapText="1"/>
    </xf>
    <xf numFmtId="0" fontId="37" fillId="0" borderId="0" xfId="51" applyFont="1" applyFill="1" applyAlignment="1">
      <alignment horizontal="center" vertical="center" wrapText="1"/>
    </xf>
    <xf numFmtId="0" fontId="42" fillId="0" borderId="0" xfId="0" applyFont="1" applyFill="1" applyAlignment="1">
      <alignment horizontal="center" vertical="center" wrapText="1"/>
    </xf>
    <xf numFmtId="0" fontId="32" fillId="0" borderId="0" xfId="0" applyFont="1" applyFill="1" applyAlignment="1">
      <alignment horizontal="center"/>
    </xf>
    <xf numFmtId="0" fontId="46" fillId="25" borderId="10" xfId="0" applyFont="1" applyFill="1" applyBorder="1" applyAlignment="1" applyProtection="1">
      <alignment horizontal="justify" vertical="center" wrapText="1"/>
      <protection locked="0"/>
    </xf>
    <xf numFmtId="0" fontId="0" fillId="0" borderId="0" xfId="0" applyFill="1" applyAlignment="1">
      <alignment horizontal="center" vertical="center" wrapText="1"/>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31" fillId="0" borderId="11" xfId="0" applyFont="1" applyBorder="1" applyAlignment="1">
      <alignment horizontal="center" vertical="center"/>
    </xf>
    <xf numFmtId="0" fontId="31" fillId="0" borderId="15" xfId="0" applyFont="1" applyBorder="1" applyAlignment="1">
      <alignment horizontal="center" vertical="center"/>
    </xf>
    <xf numFmtId="0" fontId="25" fillId="0" borderId="15" xfId="0" applyFont="1" applyBorder="1" applyAlignment="1">
      <alignment horizontal="center" vertical="center"/>
    </xf>
    <xf numFmtId="0" fontId="29" fillId="0" borderId="11" xfId="0" applyFont="1" applyFill="1" applyBorder="1" applyAlignment="1" applyProtection="1">
      <alignment horizontal="justify" vertical="center" wrapText="1"/>
      <protection locked="0"/>
    </xf>
    <xf numFmtId="0" fontId="29" fillId="0" borderId="15" xfId="0" applyFont="1" applyFill="1" applyBorder="1" applyAlignment="1" applyProtection="1">
      <alignment horizontal="justify" vertical="center" wrapText="1"/>
      <protection locked="0"/>
    </xf>
    <xf numFmtId="0" fontId="29" fillId="0" borderId="12" xfId="0" applyFont="1" applyFill="1" applyBorder="1" applyAlignment="1" applyProtection="1">
      <alignment horizontal="justify" vertical="center" wrapText="1"/>
      <protection locked="0"/>
    </xf>
    <xf numFmtId="0" fontId="25" fillId="0" borderId="12" xfId="0" applyFont="1" applyBorder="1" applyAlignment="1">
      <alignment horizontal="left" vertical="center"/>
    </xf>
    <xf numFmtId="0" fontId="20" fillId="0" borderId="17" xfId="51" applyFont="1" applyFill="1" applyBorder="1" applyAlignment="1">
      <alignment horizontal="left" vertical="center" wrapText="1"/>
    </xf>
    <xf numFmtId="0" fontId="22" fillId="0" borderId="0" xfId="51" applyFont="1" applyFill="1" applyBorder="1" applyAlignment="1">
      <alignment horizontal="center"/>
    </xf>
    <xf numFmtId="0" fontId="30" fillId="0" borderId="14"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20" fillId="0" borderId="10" xfId="51" applyFont="1" applyBorder="1" applyAlignment="1">
      <alignment horizontal="center" vertical="center" wrapText="1"/>
    </xf>
    <xf numFmtId="0" fontId="30" fillId="0" borderId="10" xfId="1" applyFont="1" applyBorder="1" applyAlignment="1">
      <alignment horizontal="center" vertical="center" wrapText="1"/>
    </xf>
    <xf numFmtId="0" fontId="20" fillId="0" borderId="0" xfId="51" applyFont="1" applyBorder="1" applyAlignment="1">
      <alignment horizontal="justify" vertical="center"/>
    </xf>
    <xf numFmtId="0" fontId="33" fillId="0" borderId="10" xfId="0" applyFont="1" applyBorder="1" applyAlignment="1" applyProtection="1">
      <alignment horizontal="center" vertical="center" wrapText="1"/>
      <protection locked="0"/>
    </xf>
    <xf numFmtId="0" fontId="20" fillId="0" borderId="11" xfId="0" applyFont="1" applyBorder="1" applyAlignment="1" applyProtection="1">
      <alignment horizontal="justify" vertical="center" wrapText="1"/>
      <protection locked="0"/>
    </xf>
    <xf numFmtId="0" fontId="20" fillId="0" borderId="15" xfId="0" applyFont="1" applyBorder="1" applyAlignment="1" applyProtection="1">
      <alignment horizontal="justify" vertical="center" wrapText="1"/>
      <protection locked="0"/>
    </xf>
    <xf numFmtId="0" fontId="21" fillId="0" borderId="15" xfId="0" applyFont="1" applyBorder="1" applyAlignment="1" applyProtection="1">
      <alignment horizontal="justify" vertical="center" wrapText="1"/>
      <protection locked="0"/>
    </xf>
    <xf numFmtId="0" fontId="21" fillId="0" borderId="12" xfId="0" applyFont="1" applyBorder="1" applyAlignment="1" applyProtection="1">
      <alignment horizontal="justify" vertical="center" wrapText="1"/>
      <protection locked="0"/>
    </xf>
    <xf numFmtId="0" fontId="45" fillId="0" borderId="0" xfId="51" applyFont="1" applyAlignment="1">
      <alignment horizontal="center" vertical="top" wrapText="1"/>
    </xf>
    <xf numFmtId="0" fontId="37" fillId="0" borderId="0" xfId="51" applyFont="1" applyAlignment="1">
      <alignment horizontal="center" vertical="top"/>
    </xf>
    <xf numFmtId="0" fontId="20" fillId="0" borderId="22" xfId="51" applyFont="1" applyBorder="1" applyAlignment="1">
      <alignment horizontal="center" vertical="center"/>
    </xf>
    <xf numFmtId="0" fontId="20" fillId="0" borderId="19" xfId="51" applyFont="1" applyBorder="1" applyAlignment="1">
      <alignment horizontal="center" vertical="center"/>
    </xf>
    <xf numFmtId="0" fontId="20" fillId="0" borderId="23" xfId="51" applyFont="1" applyBorder="1" applyAlignment="1">
      <alignment horizontal="center" vertical="center"/>
    </xf>
    <xf numFmtId="0" fontId="20" fillId="0" borderId="10" xfId="51" applyFont="1" applyBorder="1" applyAlignment="1">
      <alignment horizontal="center" vertical="center"/>
    </xf>
    <xf numFmtId="0" fontId="36" fillId="0" borderId="23" xfId="51" applyFont="1" applyBorder="1" applyAlignment="1">
      <alignment horizontal="center" vertical="center" wrapText="1"/>
    </xf>
    <xf numFmtId="0" fontId="36" fillId="0" borderId="10" xfId="51" applyFont="1" applyBorder="1" applyAlignment="1">
      <alignment horizontal="center" vertical="center" wrapText="1"/>
    </xf>
    <xf numFmtId="0" fontId="26" fillId="0" borderId="23" xfId="1" applyFont="1" applyBorder="1" applyAlignment="1">
      <alignment horizontal="center" vertical="center" wrapText="1"/>
    </xf>
    <xf numFmtId="0" fontId="26" fillId="0" borderId="10" xfId="1" applyFont="1" applyBorder="1" applyAlignment="1">
      <alignment horizontal="center" vertical="center" wrapText="1"/>
    </xf>
    <xf numFmtId="0" fontId="37" fillId="0" borderId="0" xfId="51" applyFont="1" applyAlignment="1">
      <alignment horizontal="center"/>
    </xf>
    <xf numFmtId="0" fontId="22" fillId="0" borderId="0" xfId="51" applyFont="1" applyBorder="1" applyAlignment="1">
      <alignment horizontal="center"/>
    </xf>
    <xf numFmtId="0" fontId="20" fillId="0" borderId="23" xfId="51" applyFont="1" applyBorder="1" applyAlignment="1">
      <alignment horizontal="center" vertical="center" wrapText="1"/>
    </xf>
    <xf numFmtId="0" fontId="20" fillId="0" borderId="24" xfId="51" applyFont="1" applyBorder="1" applyAlignment="1">
      <alignment horizontal="center" vertical="center" wrapText="1"/>
    </xf>
    <xf numFmtId="0" fontId="20" fillId="0" borderId="25" xfId="51" applyFont="1" applyBorder="1" applyAlignment="1">
      <alignment horizontal="center" vertical="center" wrapText="1"/>
    </xf>
  </cellXfs>
  <cellStyles count="60">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2 2" xfId="59"/>
    <cellStyle name="Normal 3" xfId="51"/>
    <cellStyle name="Normal_CHAMCONG" xfId="57"/>
    <cellStyle name="Normal_LGTTCOM" xfId="58"/>
    <cellStyle name="Note 2" xfId="52"/>
    <cellStyle name="Output 2" xfId="53"/>
    <cellStyle name="Title 2" xfId="54"/>
    <cellStyle name="Total 2" xfId="55"/>
    <cellStyle name="Warning Text 2" xfId="56"/>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828246</xdr:colOff>
      <xdr:row>1</xdr:row>
      <xdr:rowOff>3312</xdr:rowOff>
    </xdr:from>
    <xdr:to>
      <xdr:col>2</xdr:col>
      <xdr:colOff>438963</xdr:colOff>
      <xdr:row>1</xdr:row>
      <xdr:rowOff>3312</xdr:rowOff>
    </xdr:to>
    <xdr:cxnSp macro="">
      <xdr:nvCxnSpPr>
        <xdr:cNvPr id="2" name="Straight Connector 1"/>
        <xdr:cNvCxnSpPr/>
      </xdr:nvCxnSpPr>
      <xdr:spPr>
        <a:xfrm>
          <a:off x="1184398" y="591377"/>
          <a:ext cx="147430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3</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3" name="Straight Connector 2"/>
        <xdr:cNvCxnSpPr/>
      </xdr:nvCxnSpPr>
      <xdr:spPr>
        <a:xfrm>
          <a:off x="1499152" y="629477"/>
          <a:ext cx="135006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xdr:row>
      <xdr:rowOff>28575</xdr:rowOff>
    </xdr:from>
    <xdr:to>
      <xdr:col>2</xdr:col>
      <xdr:colOff>215954</xdr:colOff>
      <xdr:row>1</xdr:row>
      <xdr:rowOff>28575</xdr:rowOff>
    </xdr:to>
    <xdr:cxnSp macro="">
      <xdr:nvCxnSpPr>
        <xdr:cNvPr id="2" name="Straight Connector 1"/>
        <xdr:cNvCxnSpPr/>
      </xdr:nvCxnSpPr>
      <xdr:spPr>
        <a:xfrm>
          <a:off x="1431152" y="616972"/>
          <a:ext cx="80443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862379</xdr:colOff>
      <xdr:row>2</xdr:row>
      <xdr:rowOff>38100</xdr:rowOff>
    </xdr:from>
    <xdr:to>
      <xdr:col>2</xdr:col>
      <xdr:colOff>303898</xdr:colOff>
      <xdr:row>2</xdr:row>
      <xdr:rowOff>38100</xdr:rowOff>
    </xdr:to>
    <xdr:cxnSp macro="">
      <xdr:nvCxnSpPr>
        <xdr:cNvPr id="2" name="Straight Connector 1">
          <a:extLst>
            <a:ext uri="{FF2B5EF4-FFF2-40B4-BE49-F238E27FC236}"/>
          </a:extLst>
        </xdr:cNvPr>
        <xdr:cNvCxnSpPr/>
      </xdr:nvCxnSpPr>
      <xdr:spPr>
        <a:xfrm>
          <a:off x="1357679" y="819150"/>
          <a:ext cx="58451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817659</xdr:colOff>
      <xdr:row>1</xdr:row>
      <xdr:rowOff>0</xdr:rowOff>
    </xdr:from>
    <xdr:to>
      <xdr:col>2</xdr:col>
      <xdr:colOff>911328</xdr:colOff>
      <xdr:row>1</xdr:row>
      <xdr:rowOff>19051</xdr:rowOff>
    </xdr:to>
    <xdr:cxnSp macro="">
      <xdr:nvCxnSpPr>
        <xdr:cNvPr id="2" name="Straight Connector 1"/>
        <xdr:cNvCxnSpPr/>
      </xdr:nvCxnSpPr>
      <xdr:spPr>
        <a:xfrm flipV="1">
          <a:off x="1382202" y="588397"/>
          <a:ext cx="1962225" cy="190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762000</xdr:colOff>
      <xdr:row>0</xdr:row>
      <xdr:rowOff>657225</xdr:rowOff>
    </xdr:from>
    <xdr:to>
      <xdr:col>3</xdr:col>
      <xdr:colOff>85725</xdr:colOff>
      <xdr:row>0</xdr:row>
      <xdr:rowOff>666750</xdr:rowOff>
    </xdr:to>
    <xdr:cxnSp macro="">
      <xdr:nvCxnSpPr>
        <xdr:cNvPr id="2" name="Straight Connector 1"/>
        <xdr:cNvCxnSpPr/>
      </xdr:nvCxnSpPr>
      <xdr:spPr>
        <a:xfrm flipV="1">
          <a:off x="1295400" y="657225"/>
          <a:ext cx="17811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1532117</xdr:colOff>
      <xdr:row>1</xdr:row>
      <xdr:rowOff>47625</xdr:rowOff>
    </xdr:from>
    <xdr:to>
      <xdr:col>2</xdr:col>
      <xdr:colOff>817613</xdr:colOff>
      <xdr:row>1</xdr:row>
      <xdr:rowOff>47625</xdr:rowOff>
    </xdr:to>
    <xdr:cxnSp macro="">
      <xdr:nvCxnSpPr>
        <xdr:cNvPr id="3" name="Straight Connector 2"/>
        <xdr:cNvCxnSpPr/>
      </xdr:nvCxnSpPr>
      <xdr:spPr>
        <a:xfrm>
          <a:off x="1913780" y="636022"/>
          <a:ext cx="11540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638175</xdr:colOff>
      <xdr:row>2</xdr:row>
      <xdr:rowOff>19050</xdr:rowOff>
    </xdr:from>
    <xdr:to>
      <xdr:col>3</xdr:col>
      <xdr:colOff>447675</xdr:colOff>
      <xdr:row>2</xdr:row>
      <xdr:rowOff>19050</xdr:rowOff>
    </xdr:to>
    <xdr:cxnSp macro="">
      <xdr:nvCxnSpPr>
        <xdr:cNvPr id="2" name="Straight Connector 1"/>
        <xdr:cNvCxnSpPr/>
      </xdr:nvCxnSpPr>
      <xdr:spPr>
        <a:xfrm>
          <a:off x="990600" y="7048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1000125</xdr:colOff>
      <xdr:row>1</xdr:row>
      <xdr:rowOff>57150</xdr:rowOff>
    </xdr:from>
    <xdr:to>
      <xdr:col>2</xdr:col>
      <xdr:colOff>638175</xdr:colOff>
      <xdr:row>1</xdr:row>
      <xdr:rowOff>57150</xdr:rowOff>
    </xdr:to>
    <xdr:cxnSp macro="">
      <xdr:nvCxnSpPr>
        <xdr:cNvPr id="3" name="Straight Connector 2"/>
        <xdr:cNvCxnSpPr/>
      </xdr:nvCxnSpPr>
      <xdr:spPr>
        <a:xfrm>
          <a:off x="1419225" y="647700"/>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1136788</xdr:colOff>
      <xdr:row>0</xdr:row>
      <xdr:rowOff>619125</xdr:rowOff>
    </xdr:from>
    <xdr:to>
      <xdr:col>2</xdr:col>
      <xdr:colOff>750916</xdr:colOff>
      <xdr:row>0</xdr:row>
      <xdr:rowOff>619125</xdr:rowOff>
    </xdr:to>
    <xdr:cxnSp macro="">
      <xdr:nvCxnSpPr>
        <xdr:cNvPr id="4" name="Straight Connector 3"/>
        <xdr:cNvCxnSpPr/>
      </xdr:nvCxnSpPr>
      <xdr:spPr>
        <a:xfrm>
          <a:off x="1518451" y="619125"/>
          <a:ext cx="13236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1200150</xdr:colOff>
      <xdr:row>1</xdr:row>
      <xdr:rowOff>9525</xdr:rowOff>
    </xdr:from>
    <xdr:to>
      <xdr:col>2</xdr:col>
      <xdr:colOff>333375</xdr:colOff>
      <xdr:row>1</xdr:row>
      <xdr:rowOff>9525</xdr:rowOff>
    </xdr:to>
    <xdr:cxnSp macro="">
      <xdr:nvCxnSpPr>
        <xdr:cNvPr id="2" name="Straight Connector 1"/>
        <xdr:cNvCxnSpPr/>
      </xdr:nvCxnSpPr>
      <xdr:spPr>
        <a:xfrm>
          <a:off x="1552575" y="600075"/>
          <a:ext cx="876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292128</xdr:colOff>
      <xdr:row>0</xdr:row>
      <xdr:rowOff>449249</xdr:rowOff>
    </xdr:from>
    <xdr:to>
      <xdr:col>11</xdr:col>
      <xdr:colOff>384269</xdr:colOff>
      <xdr:row>0</xdr:row>
      <xdr:rowOff>449252</xdr:rowOff>
    </xdr:to>
    <xdr:cxnSp macro="">
      <xdr:nvCxnSpPr>
        <xdr:cNvPr id="2" name="Straight Connector 1"/>
        <xdr:cNvCxnSpPr/>
      </xdr:nvCxnSpPr>
      <xdr:spPr>
        <a:xfrm flipV="1">
          <a:off x="6828100" y="449249"/>
          <a:ext cx="1936844" cy="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1201889</xdr:colOff>
      <xdr:row>1</xdr:row>
      <xdr:rowOff>28575</xdr:rowOff>
    </xdr:from>
    <xdr:to>
      <xdr:col>2</xdr:col>
      <xdr:colOff>535004</xdr:colOff>
      <xdr:row>1</xdr:row>
      <xdr:rowOff>38100</xdr:rowOff>
    </xdr:to>
    <xdr:cxnSp macro="">
      <xdr:nvCxnSpPr>
        <xdr:cNvPr id="3" name="Straight Connector 2"/>
        <xdr:cNvCxnSpPr/>
      </xdr:nvCxnSpPr>
      <xdr:spPr>
        <a:xfrm flipV="1">
          <a:off x="1583552" y="616972"/>
          <a:ext cx="939278"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930089</xdr:colOff>
      <xdr:row>1</xdr:row>
      <xdr:rowOff>89647</xdr:rowOff>
    </xdr:from>
    <xdr:to>
      <xdr:col>2</xdr:col>
      <xdr:colOff>773206</xdr:colOff>
      <xdr:row>1</xdr:row>
      <xdr:rowOff>89647</xdr:rowOff>
    </xdr:to>
    <xdr:cxnSp macro="">
      <xdr:nvCxnSpPr>
        <xdr:cNvPr id="3" name="Straight Connector 2"/>
        <xdr:cNvCxnSpPr/>
      </xdr:nvCxnSpPr>
      <xdr:spPr>
        <a:xfrm>
          <a:off x="1282514" y="680197"/>
          <a:ext cx="15861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1057275</xdr:colOff>
      <xdr:row>1</xdr:row>
      <xdr:rowOff>47625</xdr:rowOff>
    </xdr:from>
    <xdr:to>
      <xdr:col>2</xdr:col>
      <xdr:colOff>809625</xdr:colOff>
      <xdr:row>1</xdr:row>
      <xdr:rowOff>47625</xdr:rowOff>
    </xdr:to>
    <xdr:cxnSp macro="">
      <xdr:nvCxnSpPr>
        <xdr:cNvPr id="2" name="Straight Connector 1">
          <a:extLst>
            <a:ext uri="{FF2B5EF4-FFF2-40B4-BE49-F238E27FC236}"/>
          </a:extLst>
        </xdr:cNvPr>
        <xdr:cNvCxnSpPr/>
      </xdr:nvCxnSpPr>
      <xdr:spPr>
        <a:xfrm>
          <a:off x="1438938" y="636022"/>
          <a:ext cx="16209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29"/>
  <sheetViews>
    <sheetView zoomScale="110" zoomScaleNormal="11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53" customWidth="1"/>
    <col min="6" max="6" width="9.7109375" style="153" customWidth="1"/>
    <col min="7" max="7" width="9.140625" style="153" customWidth="1"/>
    <col min="8" max="11" width="10" style="153"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448" t="s">
        <v>292</v>
      </c>
      <c r="B1" s="448"/>
      <c r="C1" s="448"/>
      <c r="D1" s="448"/>
      <c r="E1" s="448"/>
      <c r="F1" s="18"/>
      <c r="G1" s="18"/>
      <c r="H1" s="18"/>
      <c r="I1" s="18"/>
      <c r="J1" s="18"/>
      <c r="K1" s="18"/>
      <c r="L1" s="5"/>
      <c r="M1" s="5"/>
      <c r="N1" s="5"/>
    </row>
    <row r="2" spans="1:14" ht="7.5" customHeight="1" x14ac:dyDescent="0.25">
      <c r="A2" s="151"/>
      <c r="B2" s="151"/>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54" t="s">
        <v>296</v>
      </c>
      <c r="E7" s="12" t="s">
        <v>308</v>
      </c>
      <c r="F7" s="152" t="s">
        <v>405</v>
      </c>
      <c r="G7" s="154" t="s">
        <v>297</v>
      </c>
      <c r="H7" s="154" t="s">
        <v>84</v>
      </c>
      <c r="I7" s="150" t="s">
        <v>85</v>
      </c>
      <c r="J7" s="150" t="s">
        <v>86</v>
      </c>
      <c r="K7" s="150" t="s">
        <v>87</v>
      </c>
      <c r="L7" s="464"/>
      <c r="M7" s="463"/>
      <c r="N7" s="456"/>
    </row>
    <row r="8" spans="1:14" s="43" customFormat="1" ht="15.95" customHeight="1" x14ac:dyDescent="0.25">
      <c r="A8" s="21" t="s">
        <v>19</v>
      </c>
      <c r="B8" s="23"/>
      <c r="C8" s="9">
        <v>0.7</v>
      </c>
      <c r="D8" s="14"/>
      <c r="E8" s="14"/>
      <c r="F8" s="14"/>
      <c r="G8" s="14"/>
      <c r="H8" s="14"/>
      <c r="I8" s="14"/>
      <c r="J8" s="14"/>
      <c r="K8" s="14"/>
      <c r="L8" s="14">
        <f t="shared" ref="L8:L17" si="0">SUM(D8:K8)</f>
        <v>0</v>
      </c>
      <c r="M8" s="15">
        <f t="shared" ref="M8:M17" si="1">C8+L8</f>
        <v>0.7</v>
      </c>
      <c r="N8" s="4">
        <f>IF(M8&gt;=90%,50,IF(AND(80%&lt;=M8,M8&lt;90%),45,IF(AND(70%&lt;=M8,M8&lt;80%),40,IF(AND(60%&lt;=M8,M8&lt;70%),30,IF(AND(50%&lt;=M8,M8&lt;60%),25,IF(M8&lt;50%,0,""))))))</f>
        <v>40</v>
      </c>
    </row>
    <row r="9" spans="1:14" s="43" customFormat="1" ht="15.95" customHeight="1" x14ac:dyDescent="0.25">
      <c r="A9" s="21" t="s">
        <v>20</v>
      </c>
      <c r="B9" s="26"/>
      <c r="C9" s="9">
        <v>0.7</v>
      </c>
      <c r="D9" s="14"/>
      <c r="E9" s="14"/>
      <c r="F9" s="14"/>
      <c r="G9" s="14"/>
      <c r="H9" s="14"/>
      <c r="I9" s="14"/>
      <c r="J9" s="14"/>
      <c r="K9" s="14"/>
      <c r="L9" s="14">
        <f t="shared" si="0"/>
        <v>0</v>
      </c>
      <c r="M9" s="15">
        <f t="shared" si="1"/>
        <v>0.7</v>
      </c>
      <c r="N9" s="4">
        <f t="shared" ref="N9:N17" si="2">IF(M9&gt;=90%,50,IF(AND(80%&lt;=M9,M9&lt;90%),45,IF(AND(70%&lt;=M9,M9&lt;80%),40,IF(AND(60%&lt;=M9,M9&lt;70%),30,IF(AND(50%&lt;=M9,M9&lt;60%),25,IF(M9&lt;50%,0,""))))))</f>
        <v>40</v>
      </c>
    </row>
    <row r="10" spans="1:14" s="43" customFormat="1" ht="15.95" customHeight="1" x14ac:dyDescent="0.25">
      <c r="A10" s="21" t="s">
        <v>21</v>
      </c>
      <c r="B10" s="75"/>
      <c r="C10" s="9">
        <v>0.7</v>
      </c>
      <c r="D10" s="14"/>
      <c r="E10" s="14"/>
      <c r="F10" s="14"/>
      <c r="G10" s="14"/>
      <c r="H10" s="14"/>
      <c r="I10" s="14"/>
      <c r="J10" s="14"/>
      <c r="K10" s="14"/>
      <c r="L10" s="14">
        <f t="shared" si="0"/>
        <v>0</v>
      </c>
      <c r="M10" s="15">
        <f t="shared" si="1"/>
        <v>0.7</v>
      </c>
      <c r="N10" s="4">
        <f t="shared" si="2"/>
        <v>40</v>
      </c>
    </row>
    <row r="11" spans="1:14" s="43" customFormat="1" ht="15.95" customHeight="1" x14ac:dyDescent="0.25">
      <c r="A11" s="21" t="s">
        <v>22</v>
      </c>
      <c r="B11" s="23"/>
      <c r="C11" s="9">
        <v>0.7</v>
      </c>
      <c r="D11" s="14"/>
      <c r="E11" s="14"/>
      <c r="F11" s="14"/>
      <c r="G11" s="14"/>
      <c r="H11" s="14"/>
      <c r="I11" s="14"/>
      <c r="J11" s="14"/>
      <c r="K11" s="14"/>
      <c r="L11" s="14">
        <f t="shared" si="0"/>
        <v>0</v>
      </c>
      <c r="M11" s="15">
        <f t="shared" si="1"/>
        <v>0.7</v>
      </c>
      <c r="N11" s="4">
        <f t="shared" si="2"/>
        <v>40</v>
      </c>
    </row>
    <row r="12" spans="1:14" s="43" customFormat="1" ht="15.95" customHeight="1" x14ac:dyDescent="0.25">
      <c r="A12" s="21" t="s">
        <v>23</v>
      </c>
      <c r="B12" s="76"/>
      <c r="C12" s="9">
        <v>0.7</v>
      </c>
      <c r="D12" s="14"/>
      <c r="E12" s="14"/>
      <c r="F12" s="14"/>
      <c r="G12" s="14"/>
      <c r="H12" s="14"/>
      <c r="I12" s="14"/>
      <c r="J12" s="14"/>
      <c r="K12" s="14"/>
      <c r="L12" s="14">
        <f t="shared" si="0"/>
        <v>0</v>
      </c>
      <c r="M12" s="15">
        <f t="shared" si="1"/>
        <v>0.7</v>
      </c>
      <c r="N12" s="4">
        <f t="shared" si="2"/>
        <v>40</v>
      </c>
    </row>
    <row r="13" spans="1:14" s="43" customFormat="1" ht="15.95" customHeight="1" x14ac:dyDescent="0.3">
      <c r="A13" s="21" t="s">
        <v>24</v>
      </c>
      <c r="B13" s="77"/>
      <c r="C13" s="9">
        <v>0.7</v>
      </c>
      <c r="D13" s="14"/>
      <c r="E13" s="14"/>
      <c r="F13" s="14"/>
      <c r="G13" s="14"/>
      <c r="H13" s="14"/>
      <c r="I13" s="14"/>
      <c r="J13" s="14"/>
      <c r="K13" s="14"/>
      <c r="L13" s="14">
        <f t="shared" si="0"/>
        <v>0</v>
      </c>
      <c r="M13" s="15">
        <f t="shared" si="1"/>
        <v>0.7</v>
      </c>
      <c r="N13" s="4">
        <f t="shared" si="2"/>
        <v>40</v>
      </c>
    </row>
    <row r="14" spans="1:14" s="43" customFormat="1" ht="15.95" customHeight="1" x14ac:dyDescent="0.3">
      <c r="A14" s="21" t="s">
        <v>25</v>
      </c>
      <c r="B14" s="77"/>
      <c r="C14" s="9">
        <v>0.7</v>
      </c>
      <c r="D14" s="14"/>
      <c r="E14" s="14"/>
      <c r="F14" s="14"/>
      <c r="G14" s="14"/>
      <c r="H14" s="14"/>
      <c r="I14" s="14"/>
      <c r="J14" s="14"/>
      <c r="K14" s="14"/>
      <c r="L14" s="14">
        <f t="shared" si="0"/>
        <v>0</v>
      </c>
      <c r="M14" s="15">
        <f t="shared" si="1"/>
        <v>0.7</v>
      </c>
      <c r="N14" s="4">
        <f t="shared" si="2"/>
        <v>40</v>
      </c>
    </row>
    <row r="15" spans="1:14" s="43" customFormat="1" ht="15.95" customHeight="1" x14ac:dyDescent="0.25">
      <c r="A15" s="21" t="s">
        <v>26</v>
      </c>
      <c r="B15" s="26"/>
      <c r="C15" s="9">
        <v>0.7</v>
      </c>
      <c r="D15" s="14"/>
      <c r="E15" s="14"/>
      <c r="F15" s="14"/>
      <c r="G15" s="14"/>
      <c r="H15" s="14"/>
      <c r="I15" s="14"/>
      <c r="J15" s="14"/>
      <c r="K15" s="14"/>
      <c r="L15" s="14">
        <f t="shared" si="0"/>
        <v>0</v>
      </c>
      <c r="M15" s="15">
        <f t="shared" si="1"/>
        <v>0.7</v>
      </c>
      <c r="N15" s="4">
        <f t="shared" si="2"/>
        <v>40</v>
      </c>
    </row>
    <row r="16" spans="1:14" s="43" customFormat="1" ht="15.95" customHeight="1" x14ac:dyDescent="0.25">
      <c r="A16" s="21" t="s">
        <v>27</v>
      </c>
      <c r="B16" s="26"/>
      <c r="C16" s="9">
        <v>0.7</v>
      </c>
      <c r="D16" s="14"/>
      <c r="E16" s="14"/>
      <c r="F16" s="14"/>
      <c r="G16" s="14"/>
      <c r="H16" s="14"/>
      <c r="I16" s="14"/>
      <c r="J16" s="14"/>
      <c r="K16" s="14"/>
      <c r="L16" s="14">
        <f t="shared" si="0"/>
        <v>0</v>
      </c>
      <c r="M16" s="15">
        <f t="shared" si="1"/>
        <v>0.7</v>
      </c>
      <c r="N16" s="4">
        <f t="shared" si="2"/>
        <v>40</v>
      </c>
    </row>
    <row r="17" spans="1:14" s="43" customFormat="1" ht="15.95" customHeight="1" x14ac:dyDescent="0.25">
      <c r="A17" s="21" t="s">
        <v>28</v>
      </c>
      <c r="B17" s="77"/>
      <c r="C17" s="9">
        <v>0.7</v>
      </c>
      <c r="D17" s="14"/>
      <c r="E17" s="14"/>
      <c r="F17" s="14"/>
      <c r="G17" s="14"/>
      <c r="H17" s="14"/>
      <c r="I17" s="14"/>
      <c r="J17" s="14"/>
      <c r="K17" s="14"/>
      <c r="L17" s="14">
        <f t="shared" si="0"/>
        <v>0</v>
      </c>
      <c r="M17" s="15">
        <f t="shared" si="1"/>
        <v>0.7</v>
      </c>
      <c r="N17" s="4">
        <f t="shared" si="2"/>
        <v>40</v>
      </c>
    </row>
    <row r="18" spans="1:14" ht="30" customHeight="1" x14ac:dyDescent="0.25">
      <c r="A18" s="443" t="s">
        <v>299</v>
      </c>
      <c r="B18" s="443"/>
      <c r="C18" s="443"/>
      <c r="D18" s="443"/>
      <c r="E18" s="443"/>
      <c r="F18" s="443"/>
      <c r="G18" s="443"/>
      <c r="H18" s="443"/>
      <c r="I18" s="443"/>
      <c r="J18" s="443"/>
      <c r="K18" s="443"/>
      <c r="L18" s="443"/>
      <c r="M18" s="443"/>
      <c r="N18" s="443"/>
    </row>
    <row r="20" spans="1:14" ht="18.75" x14ac:dyDescent="0.3">
      <c r="A20" s="444" t="s">
        <v>5</v>
      </c>
      <c r="B20" s="444"/>
      <c r="C20" s="444"/>
      <c r="D20" s="444"/>
      <c r="E20" s="444"/>
      <c r="F20" s="444"/>
      <c r="G20" s="444"/>
      <c r="H20" s="444"/>
      <c r="I20" s="444"/>
      <c r="J20" s="444"/>
      <c r="K20" s="444"/>
      <c r="L20" s="444"/>
      <c r="M20" s="444"/>
      <c r="N20" s="444"/>
    </row>
    <row r="22" spans="1:14" ht="77.45" customHeight="1" x14ac:dyDescent="0.25">
      <c r="A22" s="147" t="s">
        <v>6</v>
      </c>
      <c r="B22" s="445" t="s">
        <v>7</v>
      </c>
      <c r="C22" s="445"/>
      <c r="D22" s="445"/>
      <c r="E22" s="146" t="s">
        <v>8</v>
      </c>
      <c r="F22" s="146" t="s">
        <v>9</v>
      </c>
      <c r="G22" s="146" t="s">
        <v>10</v>
      </c>
      <c r="H22" s="146" t="s">
        <v>12</v>
      </c>
      <c r="I22" s="148" t="s">
        <v>257</v>
      </c>
      <c r="J22" s="148"/>
      <c r="K22" s="446" t="s">
        <v>13</v>
      </c>
      <c r="L22" s="446"/>
      <c r="M22" s="446"/>
      <c r="N22" s="446"/>
    </row>
    <row r="23" spans="1:14" ht="71.25" customHeight="1" x14ac:dyDescent="0.25">
      <c r="A23" s="6">
        <v>1</v>
      </c>
      <c r="B23" s="436" t="s">
        <v>406</v>
      </c>
      <c r="C23" s="436"/>
      <c r="D23" s="436"/>
      <c r="E23" s="78"/>
      <c r="F23" s="78"/>
      <c r="G23" s="20"/>
      <c r="H23" s="20"/>
      <c r="I23" s="88">
        <v>0.03</v>
      </c>
      <c r="J23" s="64"/>
      <c r="K23" s="437"/>
      <c r="L23" s="437"/>
      <c r="M23" s="437"/>
      <c r="N23" s="437"/>
    </row>
    <row r="24" spans="1:14" ht="44.25" customHeight="1" x14ac:dyDescent="0.25">
      <c r="A24" s="6">
        <v>2</v>
      </c>
      <c r="B24" s="436" t="s">
        <v>407</v>
      </c>
      <c r="C24" s="436"/>
      <c r="D24" s="436"/>
      <c r="E24" s="40"/>
      <c r="F24" s="25"/>
      <c r="G24" s="20"/>
      <c r="H24" s="20"/>
      <c r="I24" s="88">
        <v>0.02</v>
      </c>
      <c r="J24" s="64"/>
      <c r="K24" s="437"/>
      <c r="L24" s="437"/>
      <c r="M24" s="437"/>
      <c r="N24" s="437"/>
    </row>
    <row r="25" spans="1:14" ht="51" customHeight="1" x14ac:dyDescent="0.25">
      <c r="A25" s="6">
        <v>3</v>
      </c>
      <c r="B25" s="436" t="s">
        <v>408</v>
      </c>
      <c r="C25" s="436"/>
      <c r="D25" s="436"/>
      <c r="E25" s="40"/>
      <c r="F25" s="19"/>
      <c r="G25" s="20"/>
      <c r="H25" s="20"/>
      <c r="I25" s="88">
        <v>0.04</v>
      </c>
      <c r="J25" s="64"/>
      <c r="K25" s="447"/>
      <c r="L25" s="447"/>
      <c r="M25" s="447"/>
      <c r="N25" s="447"/>
    </row>
    <row r="26" spans="1:14" ht="36" customHeight="1" x14ac:dyDescent="0.25">
      <c r="A26" s="6">
        <v>5</v>
      </c>
      <c r="B26" s="435" t="s">
        <v>409</v>
      </c>
      <c r="C26" s="436"/>
      <c r="D26" s="436"/>
      <c r="E26" s="40"/>
      <c r="F26" s="19"/>
      <c r="G26" s="20"/>
      <c r="H26" s="20"/>
      <c r="I26" s="88">
        <v>0.01</v>
      </c>
      <c r="J26" s="64"/>
      <c r="K26" s="437"/>
      <c r="L26" s="437"/>
      <c r="M26" s="437"/>
      <c r="N26" s="437"/>
    </row>
    <row r="27" spans="1:14" ht="16.5" x14ac:dyDescent="0.25">
      <c r="A27" s="65"/>
      <c r="B27" s="66"/>
      <c r="C27" s="66"/>
      <c r="D27" s="66"/>
      <c r="E27" s="67"/>
      <c r="F27" s="68"/>
      <c r="G27" s="68"/>
      <c r="H27" s="68"/>
      <c r="I27" s="68"/>
      <c r="J27" s="68"/>
      <c r="K27" s="68"/>
      <c r="L27" s="69"/>
      <c r="M27" s="69"/>
      <c r="N27" s="69"/>
    </row>
    <row r="28" spans="1:14" ht="15.75" x14ac:dyDescent="0.25">
      <c r="F28" s="438" t="s">
        <v>15</v>
      </c>
      <c r="G28" s="438"/>
      <c r="H28" s="438"/>
      <c r="I28" s="438"/>
      <c r="J28" s="438"/>
      <c r="K28" s="438"/>
      <c r="L28" s="438"/>
      <c r="M28" s="438"/>
      <c r="N28" s="438"/>
    </row>
    <row r="29" spans="1:14" ht="15.75" x14ac:dyDescent="0.25">
      <c r="F29" s="439" t="s">
        <v>16</v>
      </c>
      <c r="G29" s="439"/>
      <c r="H29" s="439"/>
      <c r="I29" s="439"/>
      <c r="J29" s="439"/>
      <c r="K29" s="439"/>
      <c r="L29" s="439"/>
      <c r="M29" s="439"/>
      <c r="N29" s="439"/>
    </row>
  </sheetData>
  <mergeCells count="26">
    <mergeCell ref="A1:E1"/>
    <mergeCell ref="A3:N3"/>
    <mergeCell ref="A4:N4"/>
    <mergeCell ref="A5:A7"/>
    <mergeCell ref="N5:N7"/>
    <mergeCell ref="B5:B7"/>
    <mergeCell ref="C5:C7"/>
    <mergeCell ref="D5:L5"/>
    <mergeCell ref="M5:M7"/>
    <mergeCell ref="L6:L7"/>
    <mergeCell ref="B26:D26"/>
    <mergeCell ref="K26:N26"/>
    <mergeCell ref="F28:N28"/>
    <mergeCell ref="F29:N29"/>
    <mergeCell ref="D6:G6"/>
    <mergeCell ref="H6:K6"/>
    <mergeCell ref="A18:N18"/>
    <mergeCell ref="A20:N20"/>
    <mergeCell ref="B23:D23"/>
    <mergeCell ref="K23:N23"/>
    <mergeCell ref="B22:D22"/>
    <mergeCell ref="K22:N22"/>
    <mergeCell ref="B24:D24"/>
    <mergeCell ref="K24:N24"/>
    <mergeCell ref="B25:D25"/>
    <mergeCell ref="K25:N25"/>
  </mergeCells>
  <pageMargins left="0.32" right="0.27" top="0.36" bottom="0.42" header="0.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O44"/>
  <sheetViews>
    <sheetView tabSelected="1" topLeftCell="A4" zoomScale="70" zoomScaleNormal="70" workbookViewId="0">
      <pane xSplit="5" ySplit="3" topLeftCell="F25" activePane="bottomRight" state="frozen"/>
      <selection activeCell="A4" sqref="A4"/>
      <selection pane="topRight" activeCell="F4" sqref="F4"/>
      <selection pane="bottomLeft" activeCell="A6" sqref="A6"/>
      <selection pane="bottomRight" activeCell="E30" sqref="E30"/>
    </sheetView>
  </sheetViews>
  <sheetFormatPr defaultColWidth="9.140625" defaultRowHeight="15" x14ac:dyDescent="0.25"/>
  <cols>
    <col min="1" max="1" width="5.28515625" style="340" customWidth="1"/>
    <col min="2" max="2" width="19.7109375" style="340" customWidth="1"/>
    <col min="3" max="3" width="29.140625" style="340" customWidth="1"/>
    <col min="4" max="4" width="39.42578125" style="340" customWidth="1"/>
    <col min="5" max="5" width="38" style="348" customWidth="1"/>
    <col min="6" max="6" width="37.140625" style="348" customWidth="1"/>
    <col min="7" max="7" width="34" style="348" customWidth="1"/>
    <col min="8" max="8" width="36.85546875" style="348" customWidth="1"/>
    <col min="9" max="9" width="39.42578125" style="348" customWidth="1"/>
    <col min="10" max="10" width="34.42578125" style="340" customWidth="1"/>
    <col min="11" max="11" width="37.140625" style="340" customWidth="1"/>
    <col min="12" max="12" width="28.7109375" style="340" customWidth="1"/>
    <col min="13" max="13" width="18.7109375" style="340" customWidth="1"/>
    <col min="14" max="14" width="25.7109375" style="340" customWidth="1"/>
    <col min="15" max="15" width="19" style="340" customWidth="1"/>
    <col min="16" max="16384" width="9.140625" style="340"/>
  </cols>
  <sheetData>
    <row r="1" spans="1:15" ht="46.5" customHeight="1" x14ac:dyDescent="0.25">
      <c r="A1" s="465" t="s">
        <v>71</v>
      </c>
      <c r="B1" s="465"/>
      <c r="C1" s="465"/>
      <c r="D1" s="54"/>
      <c r="E1" s="54"/>
      <c r="F1" s="18"/>
      <c r="G1" s="18"/>
      <c r="H1" s="18"/>
      <c r="I1" s="18"/>
      <c r="J1" s="55"/>
      <c r="K1" s="55"/>
      <c r="L1" s="55"/>
      <c r="M1" s="55"/>
    </row>
    <row r="2" spans="1:15" ht="7.5" customHeight="1" x14ac:dyDescent="0.3">
      <c r="A2" s="18"/>
      <c r="B2" s="18"/>
      <c r="C2" s="18"/>
      <c r="D2" s="55"/>
      <c r="E2" s="18"/>
      <c r="F2" s="18"/>
      <c r="G2" s="18"/>
      <c r="H2" s="18"/>
      <c r="I2" s="18"/>
      <c r="J2" s="55"/>
      <c r="K2" s="55"/>
      <c r="L2" s="55"/>
      <c r="M2" s="55"/>
    </row>
    <row r="3" spans="1:15" ht="21.75" customHeight="1" x14ac:dyDescent="0.25">
      <c r="A3" s="466" t="s">
        <v>258</v>
      </c>
      <c r="B3" s="466"/>
      <c r="C3" s="466"/>
      <c r="D3" s="466"/>
      <c r="E3" s="466"/>
      <c r="F3" s="466"/>
      <c r="G3" s="466"/>
      <c r="H3" s="466"/>
      <c r="I3" s="59"/>
      <c r="J3" s="59"/>
      <c r="K3" s="59"/>
      <c r="L3" s="59"/>
      <c r="M3" s="59"/>
    </row>
    <row r="4" spans="1:15" ht="28.5" customHeight="1" x14ac:dyDescent="0.25">
      <c r="A4" s="466" t="s">
        <v>283</v>
      </c>
      <c r="B4" s="466"/>
      <c r="C4" s="466"/>
      <c r="D4" s="466"/>
      <c r="E4" s="466"/>
      <c r="F4" s="466"/>
      <c r="G4" s="466"/>
      <c r="H4" s="178"/>
      <c r="I4" s="59"/>
      <c r="J4" s="59"/>
      <c r="K4" s="59"/>
      <c r="L4" s="59"/>
      <c r="M4" s="59"/>
    </row>
    <row r="5" spans="1:15" s="101" customFormat="1" ht="4.5" customHeight="1" x14ac:dyDescent="0.3">
      <c r="A5" s="56"/>
      <c r="B5" s="56"/>
      <c r="C5" s="56"/>
      <c r="D5" s="56"/>
      <c r="E5" s="56"/>
      <c r="F5" s="56"/>
      <c r="G5" s="56"/>
      <c r="H5" s="56"/>
      <c r="I5" s="56"/>
      <c r="J5" s="56"/>
      <c r="K5" s="56"/>
      <c r="L5" s="56"/>
      <c r="M5" s="56"/>
    </row>
    <row r="6" spans="1:15" s="101" customFormat="1" ht="24" customHeight="1" x14ac:dyDescent="0.25">
      <c r="A6" s="38" t="s">
        <v>259</v>
      </c>
      <c r="B6" s="38" t="s">
        <v>260</v>
      </c>
      <c r="C6" s="38" t="s">
        <v>186</v>
      </c>
      <c r="D6" s="38" t="s">
        <v>187</v>
      </c>
      <c r="E6" s="38" t="s">
        <v>82</v>
      </c>
      <c r="F6" s="38" t="s">
        <v>83</v>
      </c>
      <c r="G6" s="38" t="s">
        <v>84</v>
      </c>
      <c r="H6" s="38" t="s">
        <v>85</v>
      </c>
      <c r="I6" s="38" t="s">
        <v>86</v>
      </c>
      <c r="J6" s="38" t="s">
        <v>87</v>
      </c>
      <c r="K6" s="38" t="s">
        <v>88</v>
      </c>
      <c r="L6" s="38" t="s">
        <v>89</v>
      </c>
      <c r="M6" s="38" t="s">
        <v>569</v>
      </c>
      <c r="N6" s="38" t="s">
        <v>571</v>
      </c>
      <c r="O6" s="38" t="s">
        <v>573</v>
      </c>
    </row>
    <row r="7" spans="1:15" s="101" customFormat="1" ht="19.7" customHeight="1" x14ac:dyDescent="0.3">
      <c r="A7" s="60">
        <v>-1</v>
      </c>
      <c r="B7" s="60">
        <v>-2</v>
      </c>
      <c r="C7" s="60">
        <v>-3</v>
      </c>
      <c r="D7" s="60">
        <v>-4</v>
      </c>
      <c r="E7" s="60">
        <v>-5</v>
      </c>
      <c r="F7" s="60">
        <v>-6</v>
      </c>
      <c r="G7" s="60">
        <v>-7</v>
      </c>
      <c r="H7" s="60">
        <v>-8</v>
      </c>
      <c r="I7" s="60">
        <v>-9</v>
      </c>
      <c r="J7" s="60">
        <v>-10</v>
      </c>
      <c r="K7" s="60">
        <v>-11</v>
      </c>
      <c r="L7" s="60">
        <v>-12</v>
      </c>
      <c r="M7" s="261"/>
      <c r="N7" s="341"/>
      <c r="O7" s="341"/>
    </row>
    <row r="8" spans="1:15" s="101" customFormat="1" ht="150" x14ac:dyDescent="0.25">
      <c r="A8" s="57" t="s">
        <v>19</v>
      </c>
      <c r="B8" s="58" t="s">
        <v>261</v>
      </c>
      <c r="C8" s="58" t="s">
        <v>421</v>
      </c>
      <c r="D8" s="58" t="s">
        <v>422</v>
      </c>
      <c r="E8" s="58" t="s">
        <v>423</v>
      </c>
      <c r="F8" s="58" t="s">
        <v>424</v>
      </c>
      <c r="G8" s="58"/>
      <c r="H8" s="58"/>
      <c r="I8" s="261"/>
      <c r="J8" s="261"/>
      <c r="K8" s="261"/>
      <c r="L8" s="261"/>
      <c r="M8" s="261"/>
      <c r="N8" s="341"/>
      <c r="O8" s="341"/>
    </row>
    <row r="9" spans="1:15" s="101" customFormat="1" ht="75" x14ac:dyDescent="0.25">
      <c r="A9" s="57" t="s">
        <v>20</v>
      </c>
      <c r="B9" s="58" t="s">
        <v>262</v>
      </c>
      <c r="C9" s="58" t="s">
        <v>469</v>
      </c>
      <c r="D9" s="58" t="s">
        <v>470</v>
      </c>
      <c r="E9" s="58" t="s">
        <v>471</v>
      </c>
      <c r="F9" s="58" t="s">
        <v>472</v>
      </c>
      <c r="G9" s="58" t="s">
        <v>473</v>
      </c>
      <c r="H9" s="58" t="s">
        <v>474</v>
      </c>
      <c r="I9" s="58" t="s">
        <v>475</v>
      </c>
      <c r="J9" s="261"/>
      <c r="K9" s="261"/>
      <c r="L9" s="261"/>
      <c r="M9" s="261"/>
      <c r="N9" s="341"/>
      <c r="O9" s="341"/>
    </row>
    <row r="10" spans="1:15" s="101" customFormat="1" ht="93.75" x14ac:dyDescent="0.25">
      <c r="A10" s="57" t="s">
        <v>21</v>
      </c>
      <c r="B10" s="58" t="s">
        <v>263</v>
      </c>
      <c r="C10" s="58" t="s">
        <v>495</v>
      </c>
      <c r="D10" s="58" t="s">
        <v>496</v>
      </c>
      <c r="E10" s="58" t="s">
        <v>264</v>
      </c>
      <c r="F10" s="58" t="s">
        <v>497</v>
      </c>
      <c r="G10" s="58"/>
      <c r="H10" s="261"/>
      <c r="I10" s="261"/>
      <c r="J10" s="261"/>
      <c r="K10" s="261"/>
      <c r="L10" s="261"/>
      <c r="M10" s="261"/>
      <c r="N10" s="341"/>
      <c r="O10" s="341"/>
    </row>
    <row r="11" spans="1:15" s="344" customFormat="1" ht="153.4" customHeight="1" x14ac:dyDescent="0.25">
      <c r="A11" s="57" t="s">
        <v>22</v>
      </c>
      <c r="B11" s="58" t="s">
        <v>265</v>
      </c>
      <c r="C11" s="61" t="s">
        <v>527</v>
      </c>
      <c r="D11" s="61" t="s">
        <v>528</v>
      </c>
      <c r="E11" s="342" t="s">
        <v>529</v>
      </c>
      <c r="F11" s="61" t="s">
        <v>530</v>
      </c>
      <c r="G11" s="58" t="s">
        <v>531</v>
      </c>
      <c r="H11" s="58" t="s">
        <v>532</v>
      </c>
      <c r="I11" s="58" t="s">
        <v>533</v>
      </c>
      <c r="J11" s="58" t="s">
        <v>534</v>
      </c>
      <c r="K11" s="261"/>
      <c r="L11" s="261"/>
      <c r="M11" s="261"/>
      <c r="N11" s="343"/>
      <c r="O11" s="343"/>
    </row>
    <row r="12" spans="1:15" s="101" customFormat="1" ht="168.75" x14ac:dyDescent="0.25">
      <c r="A12" s="57" t="s">
        <v>23</v>
      </c>
      <c r="B12" s="58" t="s">
        <v>266</v>
      </c>
      <c r="C12" s="58" t="s">
        <v>560</v>
      </c>
      <c r="D12" s="58" t="s">
        <v>561</v>
      </c>
      <c r="E12" s="58" t="s">
        <v>562</v>
      </c>
      <c r="F12" s="58" t="s">
        <v>563</v>
      </c>
      <c r="G12" s="58" t="s">
        <v>564</v>
      </c>
      <c r="H12" s="58" t="s">
        <v>565</v>
      </c>
      <c r="I12" s="58" t="s">
        <v>566</v>
      </c>
      <c r="J12" s="58" t="s">
        <v>566</v>
      </c>
      <c r="K12" s="58" t="s">
        <v>567</v>
      </c>
      <c r="L12" s="58" t="s">
        <v>568</v>
      </c>
      <c r="M12" s="58" t="s">
        <v>570</v>
      </c>
      <c r="N12" s="58" t="s">
        <v>572</v>
      </c>
      <c r="O12" s="58" t="s">
        <v>574</v>
      </c>
    </row>
    <row r="13" spans="1:15" s="101" customFormat="1" ht="110.25" customHeight="1" x14ac:dyDescent="0.25">
      <c r="A13" s="57" t="s">
        <v>24</v>
      </c>
      <c r="B13" s="58" t="s">
        <v>267</v>
      </c>
      <c r="C13" s="58" t="s">
        <v>612</v>
      </c>
      <c r="D13" s="58" t="s">
        <v>613</v>
      </c>
      <c r="E13" s="58" t="s">
        <v>614</v>
      </c>
      <c r="F13" s="58" t="s">
        <v>615</v>
      </c>
      <c r="G13" s="58"/>
      <c r="H13" s="58"/>
      <c r="I13" s="58"/>
      <c r="J13" s="58"/>
      <c r="K13" s="58"/>
      <c r="L13" s="58"/>
      <c r="M13" s="261"/>
      <c r="N13" s="341"/>
      <c r="O13" s="341"/>
    </row>
    <row r="14" spans="1:15" s="101" customFormat="1" ht="132.75" customHeight="1" x14ac:dyDescent="0.25">
      <c r="A14" s="57" t="s">
        <v>25</v>
      </c>
      <c r="B14" s="58" t="s">
        <v>268</v>
      </c>
      <c r="C14" s="58" t="s">
        <v>616</v>
      </c>
      <c r="D14" s="58" t="s">
        <v>617</v>
      </c>
      <c r="E14" s="58" t="s">
        <v>618</v>
      </c>
      <c r="F14" s="58" t="s">
        <v>619</v>
      </c>
      <c r="G14" s="58"/>
      <c r="H14" s="58"/>
      <c r="I14" s="58"/>
      <c r="J14" s="58"/>
      <c r="K14" s="58"/>
      <c r="L14" s="58"/>
      <c r="M14" s="261"/>
      <c r="N14" s="341"/>
      <c r="O14" s="341"/>
    </row>
    <row r="15" spans="1:15" s="101" customFormat="1" ht="87" customHeight="1" x14ac:dyDescent="0.25">
      <c r="A15" s="57" t="s">
        <v>26</v>
      </c>
      <c r="B15" s="58" t="s">
        <v>269</v>
      </c>
      <c r="C15" s="58" t="s">
        <v>630</v>
      </c>
      <c r="D15" s="58" t="s">
        <v>631</v>
      </c>
      <c r="E15" s="58" t="s">
        <v>399</v>
      </c>
      <c r="F15" s="58" t="s">
        <v>632</v>
      </c>
      <c r="G15" s="345"/>
      <c r="H15" s="58"/>
      <c r="I15" s="58"/>
      <c r="J15" s="58"/>
      <c r="K15" s="58"/>
      <c r="L15" s="58"/>
      <c r="M15" s="261"/>
      <c r="N15" s="341"/>
      <c r="O15" s="341"/>
    </row>
    <row r="16" spans="1:15" s="101" customFormat="1" ht="116.25" customHeight="1" x14ac:dyDescent="0.25">
      <c r="A16" s="57" t="s">
        <v>27</v>
      </c>
      <c r="B16" s="58" t="s">
        <v>270</v>
      </c>
      <c r="C16" s="349"/>
      <c r="D16" s="349"/>
      <c r="E16" s="61" t="s">
        <v>648</v>
      </c>
      <c r="F16" s="58" t="s">
        <v>649</v>
      </c>
      <c r="G16" s="58"/>
      <c r="H16" s="58"/>
      <c r="I16" s="58"/>
      <c r="J16" s="58"/>
      <c r="K16" s="58"/>
      <c r="L16" s="58"/>
      <c r="M16" s="261"/>
      <c r="N16" s="341"/>
      <c r="O16" s="341"/>
    </row>
    <row r="17" spans="1:15" s="101" customFormat="1" ht="93.75" x14ac:dyDescent="0.25">
      <c r="A17" s="57" t="s">
        <v>28</v>
      </c>
      <c r="B17" s="58" t="s">
        <v>271</v>
      </c>
      <c r="C17" s="58" t="s">
        <v>669</v>
      </c>
      <c r="D17" s="58" t="s">
        <v>670</v>
      </c>
      <c r="E17" s="61" t="s">
        <v>671</v>
      </c>
      <c r="F17" s="58"/>
      <c r="G17" s="58"/>
      <c r="H17" s="58"/>
      <c r="I17" s="58"/>
      <c r="J17" s="58"/>
      <c r="K17" s="58"/>
      <c r="L17" s="58"/>
      <c r="M17" s="261"/>
      <c r="N17" s="341"/>
      <c r="O17" s="341"/>
    </row>
    <row r="18" spans="1:15" s="101" customFormat="1" ht="93.75" x14ac:dyDescent="0.25">
      <c r="A18" s="57" t="s">
        <v>29</v>
      </c>
      <c r="B18" s="58" t="s">
        <v>272</v>
      </c>
      <c r="C18" s="58" t="s">
        <v>680</v>
      </c>
      <c r="D18" s="58" t="s">
        <v>681</v>
      </c>
      <c r="E18" s="58"/>
      <c r="F18" s="58"/>
      <c r="G18" s="58"/>
      <c r="H18" s="58"/>
      <c r="I18" s="58"/>
      <c r="J18" s="58"/>
      <c r="K18" s="58"/>
      <c r="L18" s="58"/>
      <c r="M18" s="261"/>
      <c r="N18" s="341"/>
      <c r="O18" s="341"/>
    </row>
    <row r="19" spans="1:15" s="101" customFormat="1" ht="75" x14ac:dyDescent="0.25">
      <c r="A19" s="57" t="s">
        <v>30</v>
      </c>
      <c r="B19" s="58" t="s">
        <v>273</v>
      </c>
      <c r="C19" s="58" t="s">
        <v>400</v>
      </c>
      <c r="D19" s="58" t="s">
        <v>401</v>
      </c>
      <c r="E19" s="58" t="s">
        <v>689</v>
      </c>
      <c r="F19" s="58"/>
      <c r="G19" s="58"/>
      <c r="H19" s="58"/>
      <c r="I19" s="58"/>
      <c r="J19" s="58"/>
      <c r="K19" s="58"/>
      <c r="L19" s="58"/>
      <c r="M19" s="261"/>
      <c r="N19" s="341"/>
      <c r="O19" s="341"/>
    </row>
    <row r="20" spans="1:15" s="344" customFormat="1" ht="77.45" customHeight="1" x14ac:dyDescent="0.25">
      <c r="A20" s="57" t="s">
        <v>31</v>
      </c>
      <c r="B20" s="58" t="s">
        <v>274</v>
      </c>
      <c r="C20" s="58" t="s">
        <v>864</v>
      </c>
      <c r="D20" s="58"/>
      <c r="E20" s="58"/>
      <c r="F20" s="58"/>
      <c r="G20" s="58"/>
      <c r="H20" s="58"/>
      <c r="I20" s="58"/>
      <c r="J20" s="58"/>
      <c r="K20" s="58"/>
      <c r="L20" s="58"/>
      <c r="M20" s="261"/>
      <c r="N20" s="343"/>
      <c r="O20" s="343"/>
    </row>
    <row r="21" spans="1:15" s="101" customFormat="1" ht="51.4" customHeight="1" x14ac:dyDescent="0.25">
      <c r="A21" s="57" t="s">
        <v>32</v>
      </c>
      <c r="B21" s="58" t="s">
        <v>275</v>
      </c>
      <c r="C21" s="58" t="s">
        <v>748</v>
      </c>
      <c r="D21" s="58" t="s">
        <v>749</v>
      </c>
      <c r="E21" s="58" t="s">
        <v>750</v>
      </c>
      <c r="F21" s="58" t="s">
        <v>751</v>
      </c>
      <c r="G21" s="58" t="s">
        <v>752</v>
      </c>
      <c r="H21" s="58" t="s">
        <v>753</v>
      </c>
      <c r="I21" s="58" t="s">
        <v>754</v>
      </c>
      <c r="J21" s="58"/>
      <c r="K21" s="58"/>
      <c r="L21" s="58"/>
      <c r="M21" s="261"/>
      <c r="N21" s="341"/>
      <c r="O21" s="341"/>
    </row>
    <row r="22" spans="1:15" s="101" customFormat="1" ht="99.75" customHeight="1" x14ac:dyDescent="0.25">
      <c r="A22" s="57" t="s">
        <v>33</v>
      </c>
      <c r="B22" s="58" t="s">
        <v>276</v>
      </c>
      <c r="C22" s="58" t="s">
        <v>760</v>
      </c>
      <c r="D22" s="339" t="s">
        <v>761</v>
      </c>
      <c r="E22" s="339" t="s">
        <v>1141</v>
      </c>
      <c r="F22" s="339" t="s">
        <v>1142</v>
      </c>
      <c r="G22" s="58" t="s">
        <v>762</v>
      </c>
      <c r="H22" s="58"/>
      <c r="I22" s="58"/>
      <c r="J22" s="58"/>
      <c r="K22" s="58"/>
      <c r="L22" s="58"/>
      <c r="M22" s="261"/>
      <c r="N22" s="341"/>
      <c r="O22" s="341"/>
    </row>
    <row r="23" spans="1:15" s="101" customFormat="1" ht="112.5" x14ac:dyDescent="0.25">
      <c r="A23" s="57" t="s">
        <v>34</v>
      </c>
      <c r="B23" s="58" t="s">
        <v>277</v>
      </c>
      <c r="C23" s="58" t="s">
        <v>773</v>
      </c>
      <c r="D23" s="58" t="s">
        <v>774</v>
      </c>
      <c r="E23" s="61" t="s">
        <v>775</v>
      </c>
      <c r="F23" s="58"/>
      <c r="G23" s="62"/>
      <c r="H23" s="58"/>
      <c r="I23" s="58"/>
      <c r="J23" s="58"/>
      <c r="K23" s="58"/>
      <c r="L23" s="58"/>
      <c r="M23" s="261"/>
      <c r="N23" s="341"/>
      <c r="O23" s="341"/>
    </row>
    <row r="24" spans="1:15" s="344" customFormat="1" ht="112.5" x14ac:dyDescent="0.25">
      <c r="A24" s="57" t="s">
        <v>35</v>
      </c>
      <c r="B24" s="58" t="s">
        <v>278</v>
      </c>
      <c r="C24" s="58" t="s">
        <v>979</v>
      </c>
      <c r="D24" s="58" t="s">
        <v>980</v>
      </c>
      <c r="E24" s="58" t="s">
        <v>981</v>
      </c>
      <c r="F24" s="58" t="s">
        <v>982</v>
      </c>
      <c r="G24" s="58" t="s">
        <v>983</v>
      </c>
      <c r="H24" s="58"/>
      <c r="I24" s="58"/>
      <c r="J24" s="58"/>
      <c r="K24" s="58"/>
      <c r="L24" s="58"/>
      <c r="M24" s="261"/>
      <c r="N24" s="343"/>
      <c r="O24" s="343"/>
    </row>
    <row r="25" spans="1:15" s="101" customFormat="1" ht="56.25" x14ac:dyDescent="0.25">
      <c r="A25" s="57" t="s">
        <v>36</v>
      </c>
      <c r="B25" s="58" t="s">
        <v>279</v>
      </c>
      <c r="C25" s="58" t="s">
        <v>798</v>
      </c>
      <c r="D25" s="58" t="s">
        <v>799</v>
      </c>
      <c r="E25" s="58" t="s">
        <v>800</v>
      </c>
      <c r="F25" s="58" t="s">
        <v>801</v>
      </c>
      <c r="G25" s="58" t="s">
        <v>802</v>
      </c>
      <c r="H25" s="58"/>
      <c r="I25" s="58"/>
      <c r="J25" s="58"/>
      <c r="K25" s="61"/>
      <c r="L25" s="58"/>
      <c r="M25" s="261"/>
      <c r="N25" s="341"/>
      <c r="O25" s="341"/>
    </row>
    <row r="26" spans="1:15" s="101" customFormat="1" ht="89.25" customHeight="1" x14ac:dyDescent="0.25">
      <c r="A26" s="57" t="s">
        <v>37</v>
      </c>
      <c r="B26" s="58" t="s">
        <v>280</v>
      </c>
      <c r="C26" s="349" t="s">
        <v>812</v>
      </c>
      <c r="D26" s="349" t="s">
        <v>813</v>
      </c>
      <c r="E26" s="339" t="s">
        <v>815</v>
      </c>
      <c r="F26" s="58" t="s">
        <v>817</v>
      </c>
      <c r="G26" s="58"/>
      <c r="H26" s="58"/>
      <c r="I26" s="58"/>
      <c r="J26" s="58"/>
      <c r="K26" s="58"/>
      <c r="L26" s="58"/>
      <c r="M26" s="261"/>
      <c r="N26" s="341"/>
      <c r="O26" s="341"/>
    </row>
    <row r="27" spans="1:15" s="101" customFormat="1" ht="63.75" customHeight="1" x14ac:dyDescent="0.25">
      <c r="A27" s="57" t="s">
        <v>38</v>
      </c>
      <c r="B27" s="58" t="s">
        <v>281</v>
      </c>
      <c r="C27" s="339" t="s">
        <v>1137</v>
      </c>
      <c r="D27" s="339" t="s">
        <v>1136</v>
      </c>
      <c r="E27" s="58"/>
      <c r="F27" s="58"/>
      <c r="G27" s="58"/>
      <c r="H27" s="58"/>
      <c r="I27" s="58"/>
      <c r="J27" s="58"/>
      <c r="K27" s="58"/>
      <c r="L27" s="58"/>
      <c r="M27" s="261"/>
      <c r="N27" s="341"/>
      <c r="O27" s="341"/>
    </row>
    <row r="28" spans="1:15" s="101" customFormat="1" ht="72.75" customHeight="1" x14ac:dyDescent="0.25">
      <c r="A28" s="57" t="s">
        <v>39</v>
      </c>
      <c r="B28" s="58" t="s">
        <v>282</v>
      </c>
      <c r="C28" s="58" t="s">
        <v>838</v>
      </c>
      <c r="D28" s="58" t="s">
        <v>839</v>
      </c>
      <c r="E28" s="58" t="s">
        <v>840</v>
      </c>
      <c r="F28" s="339" t="s">
        <v>1138</v>
      </c>
      <c r="G28" s="58"/>
      <c r="H28" s="58"/>
      <c r="I28" s="58"/>
      <c r="J28" s="58"/>
      <c r="K28" s="58"/>
      <c r="L28" s="58"/>
      <c r="M28" s="261"/>
      <c r="N28" s="341"/>
      <c r="O28" s="341"/>
    </row>
    <row r="29" spans="1:15" s="101" customFormat="1" ht="56.25" x14ac:dyDescent="0.25">
      <c r="A29" s="57" t="s">
        <v>40</v>
      </c>
      <c r="B29" s="58" t="s">
        <v>402</v>
      </c>
      <c r="C29" s="349" t="s">
        <v>1140</v>
      </c>
      <c r="D29" s="339" t="s">
        <v>1139</v>
      </c>
      <c r="E29" s="58" t="s">
        <v>844</v>
      </c>
      <c r="F29" s="58" t="s">
        <v>845</v>
      </c>
      <c r="G29" s="58" t="s">
        <v>846</v>
      </c>
      <c r="H29" s="58"/>
      <c r="I29" s="58"/>
      <c r="J29" s="58"/>
      <c r="K29" s="58"/>
      <c r="L29" s="58"/>
      <c r="M29" s="261"/>
      <c r="N29" s="341"/>
      <c r="O29" s="341"/>
    </row>
    <row r="30" spans="1:15" s="101" customFormat="1" ht="110.85" customHeight="1" x14ac:dyDescent="0.25">
      <c r="A30" s="57" t="s">
        <v>41</v>
      </c>
      <c r="B30" s="58" t="s">
        <v>853</v>
      </c>
      <c r="C30" s="61" t="s">
        <v>852</v>
      </c>
      <c r="D30" s="58" t="s">
        <v>854</v>
      </c>
      <c r="E30" s="58" t="s">
        <v>855</v>
      </c>
      <c r="F30" s="58" t="s">
        <v>856</v>
      </c>
      <c r="G30" s="58"/>
      <c r="H30" s="58"/>
      <c r="I30" s="58"/>
      <c r="J30" s="58"/>
      <c r="K30" s="58"/>
      <c r="L30" s="58"/>
      <c r="M30" s="261"/>
      <c r="N30" s="341"/>
      <c r="O30" s="341"/>
    </row>
    <row r="31" spans="1:15" s="101" customFormat="1" ht="13.5" customHeight="1" x14ac:dyDescent="0.3">
      <c r="A31" s="56"/>
      <c r="B31" s="56"/>
      <c r="C31" s="56"/>
      <c r="D31" s="56"/>
      <c r="E31" s="56"/>
      <c r="F31" s="56"/>
      <c r="G31" s="56"/>
      <c r="H31" s="56"/>
      <c r="I31" s="56"/>
      <c r="J31" s="56"/>
      <c r="K31" s="56"/>
      <c r="L31" s="56"/>
      <c r="M31" s="56"/>
    </row>
    <row r="32" spans="1:15" s="101" customFormat="1" ht="13.5" customHeight="1" x14ac:dyDescent="0.3">
      <c r="A32" s="56"/>
      <c r="B32" s="56"/>
      <c r="C32" s="56"/>
      <c r="D32" s="56"/>
      <c r="E32" s="56"/>
      <c r="F32" s="56"/>
      <c r="G32" s="56"/>
      <c r="H32" s="56"/>
      <c r="I32" s="56"/>
      <c r="J32" s="56"/>
      <c r="K32" s="56"/>
      <c r="L32" s="56"/>
      <c r="M32" s="56"/>
    </row>
    <row r="33" spans="1:13" s="101" customFormat="1" ht="13.5" customHeight="1" x14ac:dyDescent="0.3">
      <c r="A33" s="56"/>
      <c r="B33" s="56"/>
      <c r="C33" s="56"/>
      <c r="D33" s="56"/>
      <c r="E33" s="56"/>
      <c r="F33" s="56"/>
      <c r="G33" s="56"/>
      <c r="H33" s="56"/>
      <c r="I33" s="56"/>
      <c r="J33" s="56"/>
      <c r="K33" s="56"/>
      <c r="L33" s="56"/>
      <c r="M33" s="56"/>
    </row>
    <row r="34" spans="1:13" s="101" customFormat="1" ht="13.5" customHeight="1" x14ac:dyDescent="0.25">
      <c r="A34" s="56"/>
      <c r="B34" s="56"/>
      <c r="C34" s="56"/>
      <c r="D34" s="56"/>
      <c r="E34" s="56"/>
      <c r="F34" s="56"/>
      <c r="G34" s="56"/>
      <c r="H34" s="56"/>
      <c r="I34" s="56"/>
      <c r="J34" s="56"/>
      <c r="K34" s="56"/>
      <c r="L34" s="56"/>
      <c r="M34" s="56"/>
    </row>
    <row r="35" spans="1:13" s="101" customFormat="1" ht="20.25" customHeight="1" x14ac:dyDescent="0.25">
      <c r="A35" s="56"/>
      <c r="B35" s="56"/>
      <c r="C35" s="56">
        <f>21*50</f>
        <v>1050</v>
      </c>
      <c r="D35" s="56"/>
      <c r="E35" s="56"/>
      <c r="F35" s="56"/>
      <c r="G35" s="56"/>
      <c r="H35" s="56"/>
      <c r="I35" s="56"/>
      <c r="J35" s="56"/>
      <c r="K35" s="56"/>
      <c r="L35" s="56"/>
      <c r="M35" s="56"/>
    </row>
    <row r="36" spans="1:13" s="101" customFormat="1" ht="18.75" x14ac:dyDescent="0.25">
      <c r="A36" s="346"/>
      <c r="B36" s="347">
        <v>28</v>
      </c>
      <c r="C36" s="422">
        <v>49</v>
      </c>
      <c r="D36" s="422">
        <f>SUM(C36:C42)</f>
        <v>343</v>
      </c>
      <c r="E36" s="347"/>
      <c r="F36" s="347"/>
      <c r="G36" s="347"/>
      <c r="H36" s="347"/>
      <c r="I36" s="347"/>
      <c r="J36" s="346"/>
      <c r="K36" s="346"/>
      <c r="L36" s="346"/>
      <c r="M36" s="346"/>
    </row>
    <row r="37" spans="1:13" s="101" customFormat="1" ht="18.75" x14ac:dyDescent="0.25">
      <c r="A37" s="346"/>
      <c r="B37" s="346"/>
      <c r="C37" s="346">
        <v>49.5</v>
      </c>
      <c r="D37" s="346"/>
      <c r="E37" s="347"/>
      <c r="F37" s="347"/>
      <c r="G37" s="347"/>
      <c r="H37" s="347"/>
      <c r="I37" s="347"/>
      <c r="J37" s="346"/>
      <c r="K37" s="346"/>
      <c r="L37" s="346"/>
      <c r="M37" s="346"/>
    </row>
    <row r="38" spans="1:13" s="101" customFormat="1" ht="18.75" x14ac:dyDescent="0.25">
      <c r="A38" s="346"/>
      <c r="B38" s="346"/>
      <c r="C38" s="346">
        <v>49</v>
      </c>
      <c r="D38" s="346"/>
      <c r="E38" s="347"/>
      <c r="F38" s="347"/>
      <c r="G38" s="347"/>
      <c r="H38" s="347"/>
      <c r="I38" s="347"/>
      <c r="J38" s="346"/>
      <c r="K38" s="346"/>
      <c r="L38" s="346"/>
      <c r="M38" s="346"/>
    </row>
    <row r="39" spans="1:13" x14ac:dyDescent="0.25">
      <c r="C39" s="340">
        <v>48</v>
      </c>
    </row>
    <row r="40" spans="1:13" x14ac:dyDescent="0.25">
      <c r="C40" s="340">
        <v>49</v>
      </c>
    </row>
    <row r="41" spans="1:13" x14ac:dyDescent="0.25">
      <c r="C41" s="340">
        <v>49</v>
      </c>
    </row>
    <row r="42" spans="1:13" x14ac:dyDescent="0.25">
      <c r="C42" s="340">
        <v>49.5</v>
      </c>
    </row>
    <row r="44" spans="1:13" x14ac:dyDescent="0.25">
      <c r="C44" s="340">
        <f>SUM(C35:C42)</f>
        <v>1393</v>
      </c>
      <c r="D44" s="340">
        <f>C44/B36</f>
        <v>49.75</v>
      </c>
    </row>
  </sheetData>
  <mergeCells count="3">
    <mergeCell ref="A1:C1"/>
    <mergeCell ref="A3:H3"/>
    <mergeCell ref="A4:G4"/>
  </mergeCells>
  <pageMargins left="0.32" right="0.27" top="0.36" bottom="0.42" header="0.2" footer="0.2"/>
  <pageSetup paperSize="9" scale="95" orientation="landscape"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Z353"/>
  <sheetViews>
    <sheetView zoomScaleNormal="100" workbookViewId="0">
      <selection activeCell="J308" sqref="J308"/>
    </sheetView>
  </sheetViews>
  <sheetFormatPr defaultRowHeight="15" x14ac:dyDescent="0.25"/>
  <cols>
    <col min="1" max="1" width="5.28515625" customWidth="1"/>
    <col min="2" max="2" width="26.140625" customWidth="1"/>
    <col min="3" max="3" width="19.7109375" style="374" customWidth="1"/>
    <col min="4" max="4" width="10.140625" style="1" customWidth="1"/>
    <col min="5" max="5" width="7.5703125" customWidth="1"/>
    <col min="6" max="6" width="9.140625" style="255" customWidth="1"/>
    <col min="7" max="7" width="8.140625" style="255" customWidth="1"/>
    <col min="8" max="8" width="7.7109375" style="255" customWidth="1"/>
    <col min="9" max="9" width="7.85546875" style="255" customWidth="1"/>
    <col min="10" max="10" width="8.5703125" style="255" customWidth="1"/>
    <col min="11" max="11" width="8" style="255" customWidth="1"/>
    <col min="12" max="13" width="9.42578125" style="255" customWidth="1"/>
    <col min="14" max="15" width="7.140625" style="255" customWidth="1"/>
    <col min="16" max="19" width="7.140625" style="356" customWidth="1"/>
    <col min="20" max="20" width="7.5703125" style="255" customWidth="1"/>
    <col min="21" max="21" width="9.42578125" customWidth="1"/>
    <col min="22" max="22" width="10.28515625" bestFit="1" customWidth="1"/>
    <col min="23" max="23" width="7.5703125" customWidth="1"/>
    <col min="266" max="266" width="5.28515625" customWidth="1"/>
    <col min="267" max="267" width="26.140625" customWidth="1"/>
    <col min="268" max="268" width="13.28515625" customWidth="1"/>
    <col min="269" max="269" width="9.140625" customWidth="1"/>
    <col min="270" max="270" width="10.5703125" customWidth="1"/>
    <col min="271" max="271" width="9.7109375" customWidth="1"/>
    <col min="272" max="273" width="9.140625" customWidth="1"/>
    <col min="274" max="276" width="10" customWidth="1"/>
    <col min="277" max="277" width="10.42578125" customWidth="1"/>
    <col min="278" max="278" width="10.28515625" bestFit="1" customWidth="1"/>
    <col min="279" max="279" width="7.5703125" customWidth="1"/>
    <col min="522" max="522" width="5.28515625" customWidth="1"/>
    <col min="523" max="523" width="26.140625" customWidth="1"/>
    <col min="524" max="524" width="13.28515625" customWidth="1"/>
    <col min="525" max="525" width="9.140625" customWidth="1"/>
    <col min="526" max="526" width="10.5703125" customWidth="1"/>
    <col min="527" max="527" width="9.7109375" customWidth="1"/>
    <col min="528" max="529" width="9.140625" customWidth="1"/>
    <col min="530" max="532" width="10" customWidth="1"/>
    <col min="533" max="533" width="10.42578125" customWidth="1"/>
    <col min="534" max="534" width="10.28515625" bestFit="1" customWidth="1"/>
    <col min="535" max="535" width="7.5703125" customWidth="1"/>
    <col min="778" max="778" width="5.28515625" customWidth="1"/>
    <col min="779" max="779" width="26.140625" customWidth="1"/>
    <col min="780" max="780" width="13.28515625" customWidth="1"/>
    <col min="781" max="781" width="9.140625" customWidth="1"/>
    <col min="782" max="782" width="10.5703125" customWidth="1"/>
    <col min="783" max="783" width="9.7109375" customWidth="1"/>
    <col min="784" max="785" width="9.140625" customWidth="1"/>
    <col min="786" max="788" width="10" customWidth="1"/>
    <col min="789" max="789" width="10.42578125" customWidth="1"/>
    <col min="790" max="790" width="10.28515625" bestFit="1" customWidth="1"/>
    <col min="791" max="791" width="7.5703125" customWidth="1"/>
    <col min="1034" max="1034" width="5.28515625" customWidth="1"/>
    <col min="1035" max="1035" width="26.140625" customWidth="1"/>
    <col min="1036" max="1036" width="13.28515625" customWidth="1"/>
    <col min="1037" max="1037" width="9.140625" customWidth="1"/>
    <col min="1038" max="1038" width="10.5703125" customWidth="1"/>
    <col min="1039" max="1039" width="9.7109375" customWidth="1"/>
    <col min="1040" max="1041" width="9.140625" customWidth="1"/>
    <col min="1042" max="1044" width="10" customWidth="1"/>
    <col min="1045" max="1045" width="10.42578125" customWidth="1"/>
    <col min="1046" max="1046" width="10.28515625" bestFit="1" customWidth="1"/>
    <col min="1047" max="1047" width="7.5703125" customWidth="1"/>
    <col min="1290" max="1290" width="5.28515625" customWidth="1"/>
    <col min="1291" max="1291" width="26.140625" customWidth="1"/>
    <col min="1292" max="1292" width="13.28515625" customWidth="1"/>
    <col min="1293" max="1293" width="9.140625" customWidth="1"/>
    <col min="1294" max="1294" width="10.5703125" customWidth="1"/>
    <col min="1295" max="1295" width="9.7109375" customWidth="1"/>
    <col min="1296" max="1297" width="9.140625" customWidth="1"/>
    <col min="1298" max="1300" width="10" customWidth="1"/>
    <col min="1301" max="1301" width="10.42578125" customWidth="1"/>
    <col min="1302" max="1302" width="10.28515625" bestFit="1" customWidth="1"/>
    <col min="1303" max="1303" width="7.5703125" customWidth="1"/>
    <col min="1546" max="1546" width="5.28515625" customWidth="1"/>
    <col min="1547" max="1547" width="26.140625" customWidth="1"/>
    <col min="1548" max="1548" width="13.28515625" customWidth="1"/>
    <col min="1549" max="1549" width="9.140625" customWidth="1"/>
    <col min="1550" max="1550" width="10.5703125" customWidth="1"/>
    <col min="1551" max="1551" width="9.7109375" customWidth="1"/>
    <col min="1552" max="1553" width="9.140625" customWidth="1"/>
    <col min="1554" max="1556" width="10" customWidth="1"/>
    <col min="1557" max="1557" width="10.42578125" customWidth="1"/>
    <col min="1558" max="1558" width="10.28515625" bestFit="1" customWidth="1"/>
    <col min="1559" max="1559" width="7.5703125" customWidth="1"/>
    <col min="1802" max="1802" width="5.28515625" customWidth="1"/>
    <col min="1803" max="1803" width="26.140625" customWidth="1"/>
    <col min="1804" max="1804" width="13.28515625" customWidth="1"/>
    <col min="1805" max="1805" width="9.140625" customWidth="1"/>
    <col min="1806" max="1806" width="10.5703125" customWidth="1"/>
    <col min="1807" max="1807" width="9.7109375" customWidth="1"/>
    <col min="1808" max="1809" width="9.140625" customWidth="1"/>
    <col min="1810" max="1812" width="10" customWidth="1"/>
    <col min="1813" max="1813" width="10.42578125" customWidth="1"/>
    <col min="1814" max="1814" width="10.28515625" bestFit="1" customWidth="1"/>
    <col min="1815" max="1815" width="7.5703125" customWidth="1"/>
    <col min="2058" max="2058" width="5.28515625" customWidth="1"/>
    <col min="2059" max="2059" width="26.140625" customWidth="1"/>
    <col min="2060" max="2060" width="13.28515625" customWidth="1"/>
    <col min="2061" max="2061" width="9.140625" customWidth="1"/>
    <col min="2062" max="2062" width="10.5703125" customWidth="1"/>
    <col min="2063" max="2063" width="9.7109375" customWidth="1"/>
    <col min="2064" max="2065" width="9.140625" customWidth="1"/>
    <col min="2066" max="2068" width="10" customWidth="1"/>
    <col min="2069" max="2069" width="10.42578125" customWidth="1"/>
    <col min="2070" max="2070" width="10.28515625" bestFit="1" customWidth="1"/>
    <col min="2071" max="2071" width="7.5703125" customWidth="1"/>
    <col min="2314" max="2314" width="5.28515625" customWidth="1"/>
    <col min="2315" max="2315" width="26.140625" customWidth="1"/>
    <col min="2316" max="2316" width="13.28515625" customWidth="1"/>
    <col min="2317" max="2317" width="9.140625" customWidth="1"/>
    <col min="2318" max="2318" width="10.5703125" customWidth="1"/>
    <col min="2319" max="2319" width="9.7109375" customWidth="1"/>
    <col min="2320" max="2321" width="9.140625" customWidth="1"/>
    <col min="2322" max="2324" width="10" customWidth="1"/>
    <col min="2325" max="2325" width="10.42578125" customWidth="1"/>
    <col min="2326" max="2326" width="10.28515625" bestFit="1" customWidth="1"/>
    <col min="2327" max="2327" width="7.5703125" customWidth="1"/>
    <col min="2570" max="2570" width="5.28515625" customWidth="1"/>
    <col min="2571" max="2571" width="26.140625" customWidth="1"/>
    <col min="2572" max="2572" width="13.28515625" customWidth="1"/>
    <col min="2573" max="2573" width="9.140625" customWidth="1"/>
    <col min="2574" max="2574" width="10.5703125" customWidth="1"/>
    <col min="2575" max="2575" width="9.7109375" customWidth="1"/>
    <col min="2576" max="2577" width="9.140625" customWidth="1"/>
    <col min="2578" max="2580" width="10" customWidth="1"/>
    <col min="2581" max="2581" width="10.42578125" customWidth="1"/>
    <col min="2582" max="2582" width="10.28515625" bestFit="1" customWidth="1"/>
    <col min="2583" max="2583" width="7.5703125" customWidth="1"/>
    <col min="2826" max="2826" width="5.28515625" customWidth="1"/>
    <col min="2827" max="2827" width="26.140625" customWidth="1"/>
    <col min="2828" max="2828" width="13.28515625" customWidth="1"/>
    <col min="2829" max="2829" width="9.140625" customWidth="1"/>
    <col min="2830" max="2830" width="10.5703125" customWidth="1"/>
    <col min="2831" max="2831" width="9.7109375" customWidth="1"/>
    <col min="2832" max="2833" width="9.140625" customWidth="1"/>
    <col min="2834" max="2836" width="10" customWidth="1"/>
    <col min="2837" max="2837" width="10.42578125" customWidth="1"/>
    <col min="2838" max="2838" width="10.28515625" bestFit="1" customWidth="1"/>
    <col min="2839" max="2839" width="7.5703125" customWidth="1"/>
    <col min="3082" max="3082" width="5.28515625" customWidth="1"/>
    <col min="3083" max="3083" width="26.140625" customWidth="1"/>
    <col min="3084" max="3084" width="13.28515625" customWidth="1"/>
    <col min="3085" max="3085" width="9.140625" customWidth="1"/>
    <col min="3086" max="3086" width="10.5703125" customWidth="1"/>
    <col min="3087" max="3087" width="9.7109375" customWidth="1"/>
    <col min="3088" max="3089" width="9.140625" customWidth="1"/>
    <col min="3090" max="3092" width="10" customWidth="1"/>
    <col min="3093" max="3093" width="10.42578125" customWidth="1"/>
    <col min="3094" max="3094" width="10.28515625" bestFit="1" customWidth="1"/>
    <col min="3095" max="3095" width="7.5703125" customWidth="1"/>
    <col min="3338" max="3338" width="5.28515625" customWidth="1"/>
    <col min="3339" max="3339" width="26.140625" customWidth="1"/>
    <col min="3340" max="3340" width="13.28515625" customWidth="1"/>
    <col min="3341" max="3341" width="9.140625" customWidth="1"/>
    <col min="3342" max="3342" width="10.5703125" customWidth="1"/>
    <col min="3343" max="3343" width="9.7109375" customWidth="1"/>
    <col min="3344" max="3345" width="9.140625" customWidth="1"/>
    <col min="3346" max="3348" width="10" customWidth="1"/>
    <col min="3349" max="3349" width="10.42578125" customWidth="1"/>
    <col min="3350" max="3350" width="10.28515625" bestFit="1" customWidth="1"/>
    <col min="3351" max="3351" width="7.5703125" customWidth="1"/>
    <col min="3594" max="3594" width="5.28515625" customWidth="1"/>
    <col min="3595" max="3595" width="26.140625" customWidth="1"/>
    <col min="3596" max="3596" width="13.28515625" customWidth="1"/>
    <col min="3597" max="3597" width="9.140625" customWidth="1"/>
    <col min="3598" max="3598" width="10.5703125" customWidth="1"/>
    <col min="3599" max="3599" width="9.7109375" customWidth="1"/>
    <col min="3600" max="3601" width="9.140625" customWidth="1"/>
    <col min="3602" max="3604" width="10" customWidth="1"/>
    <col min="3605" max="3605" width="10.42578125" customWidth="1"/>
    <col min="3606" max="3606" width="10.28515625" bestFit="1" customWidth="1"/>
    <col min="3607" max="3607" width="7.5703125" customWidth="1"/>
    <col min="3850" max="3850" width="5.28515625" customWidth="1"/>
    <col min="3851" max="3851" width="26.140625" customWidth="1"/>
    <col min="3852" max="3852" width="13.28515625" customWidth="1"/>
    <col min="3853" max="3853" width="9.140625" customWidth="1"/>
    <col min="3854" max="3854" width="10.5703125" customWidth="1"/>
    <col min="3855" max="3855" width="9.7109375" customWidth="1"/>
    <col min="3856" max="3857" width="9.140625" customWidth="1"/>
    <col min="3858" max="3860" width="10" customWidth="1"/>
    <col min="3861" max="3861" width="10.42578125" customWidth="1"/>
    <col min="3862" max="3862" width="10.28515625" bestFit="1" customWidth="1"/>
    <col min="3863" max="3863" width="7.5703125" customWidth="1"/>
    <col min="4106" max="4106" width="5.28515625" customWidth="1"/>
    <col min="4107" max="4107" width="26.140625" customWidth="1"/>
    <col min="4108" max="4108" width="13.28515625" customWidth="1"/>
    <col min="4109" max="4109" width="9.140625" customWidth="1"/>
    <col min="4110" max="4110" width="10.5703125" customWidth="1"/>
    <col min="4111" max="4111" width="9.7109375" customWidth="1"/>
    <col min="4112" max="4113" width="9.140625" customWidth="1"/>
    <col min="4114" max="4116" width="10" customWidth="1"/>
    <col min="4117" max="4117" width="10.42578125" customWidth="1"/>
    <col min="4118" max="4118" width="10.28515625" bestFit="1" customWidth="1"/>
    <col min="4119" max="4119" width="7.5703125" customWidth="1"/>
    <col min="4362" max="4362" width="5.28515625" customWidth="1"/>
    <col min="4363" max="4363" width="26.140625" customWidth="1"/>
    <col min="4364" max="4364" width="13.28515625" customWidth="1"/>
    <col min="4365" max="4365" width="9.140625" customWidth="1"/>
    <col min="4366" max="4366" width="10.5703125" customWidth="1"/>
    <col min="4367" max="4367" width="9.7109375" customWidth="1"/>
    <col min="4368" max="4369" width="9.140625" customWidth="1"/>
    <col min="4370" max="4372" width="10" customWidth="1"/>
    <col min="4373" max="4373" width="10.42578125" customWidth="1"/>
    <col min="4374" max="4374" width="10.28515625" bestFit="1" customWidth="1"/>
    <col min="4375" max="4375" width="7.5703125" customWidth="1"/>
    <col min="4618" max="4618" width="5.28515625" customWidth="1"/>
    <col min="4619" max="4619" width="26.140625" customWidth="1"/>
    <col min="4620" max="4620" width="13.28515625" customWidth="1"/>
    <col min="4621" max="4621" width="9.140625" customWidth="1"/>
    <col min="4622" max="4622" width="10.5703125" customWidth="1"/>
    <col min="4623" max="4623" width="9.7109375" customWidth="1"/>
    <col min="4624" max="4625" width="9.140625" customWidth="1"/>
    <col min="4626" max="4628" width="10" customWidth="1"/>
    <col min="4629" max="4629" width="10.42578125" customWidth="1"/>
    <col min="4630" max="4630" width="10.28515625" bestFit="1" customWidth="1"/>
    <col min="4631" max="4631" width="7.5703125" customWidth="1"/>
    <col min="4874" max="4874" width="5.28515625" customWidth="1"/>
    <col min="4875" max="4875" width="26.140625" customWidth="1"/>
    <col min="4876" max="4876" width="13.28515625" customWidth="1"/>
    <col min="4877" max="4877" width="9.140625" customWidth="1"/>
    <col min="4878" max="4878" width="10.5703125" customWidth="1"/>
    <col min="4879" max="4879" width="9.7109375" customWidth="1"/>
    <col min="4880" max="4881" width="9.140625" customWidth="1"/>
    <col min="4882" max="4884" width="10" customWidth="1"/>
    <col min="4885" max="4885" width="10.42578125" customWidth="1"/>
    <col min="4886" max="4886" width="10.28515625" bestFit="1" customWidth="1"/>
    <col min="4887" max="4887" width="7.5703125" customWidth="1"/>
    <col min="5130" max="5130" width="5.28515625" customWidth="1"/>
    <col min="5131" max="5131" width="26.140625" customWidth="1"/>
    <col min="5132" max="5132" width="13.28515625" customWidth="1"/>
    <col min="5133" max="5133" width="9.140625" customWidth="1"/>
    <col min="5134" max="5134" width="10.5703125" customWidth="1"/>
    <col min="5135" max="5135" width="9.7109375" customWidth="1"/>
    <col min="5136" max="5137" width="9.140625" customWidth="1"/>
    <col min="5138" max="5140" width="10" customWidth="1"/>
    <col min="5141" max="5141" width="10.42578125" customWidth="1"/>
    <col min="5142" max="5142" width="10.28515625" bestFit="1" customWidth="1"/>
    <col min="5143" max="5143" width="7.5703125" customWidth="1"/>
    <col min="5386" max="5386" width="5.28515625" customWidth="1"/>
    <col min="5387" max="5387" width="26.140625" customWidth="1"/>
    <col min="5388" max="5388" width="13.28515625" customWidth="1"/>
    <col min="5389" max="5389" width="9.140625" customWidth="1"/>
    <col min="5390" max="5390" width="10.5703125" customWidth="1"/>
    <col min="5391" max="5391" width="9.7109375" customWidth="1"/>
    <col min="5392" max="5393" width="9.140625" customWidth="1"/>
    <col min="5394" max="5396" width="10" customWidth="1"/>
    <col min="5397" max="5397" width="10.42578125" customWidth="1"/>
    <col min="5398" max="5398" width="10.28515625" bestFit="1" customWidth="1"/>
    <col min="5399" max="5399" width="7.5703125" customWidth="1"/>
    <col min="5642" max="5642" width="5.28515625" customWidth="1"/>
    <col min="5643" max="5643" width="26.140625" customWidth="1"/>
    <col min="5644" max="5644" width="13.28515625" customWidth="1"/>
    <col min="5645" max="5645" width="9.140625" customWidth="1"/>
    <col min="5646" max="5646" width="10.5703125" customWidth="1"/>
    <col min="5647" max="5647" width="9.7109375" customWidth="1"/>
    <col min="5648" max="5649" width="9.140625" customWidth="1"/>
    <col min="5650" max="5652" width="10" customWidth="1"/>
    <col min="5653" max="5653" width="10.42578125" customWidth="1"/>
    <col min="5654" max="5654" width="10.28515625" bestFit="1" customWidth="1"/>
    <col min="5655" max="5655" width="7.5703125" customWidth="1"/>
    <col min="5898" max="5898" width="5.28515625" customWidth="1"/>
    <col min="5899" max="5899" width="26.140625" customWidth="1"/>
    <col min="5900" max="5900" width="13.28515625" customWidth="1"/>
    <col min="5901" max="5901" width="9.140625" customWidth="1"/>
    <col min="5902" max="5902" width="10.5703125" customWidth="1"/>
    <col min="5903" max="5903" width="9.7109375" customWidth="1"/>
    <col min="5904" max="5905" width="9.140625" customWidth="1"/>
    <col min="5906" max="5908" width="10" customWidth="1"/>
    <col min="5909" max="5909" width="10.42578125" customWidth="1"/>
    <col min="5910" max="5910" width="10.28515625" bestFit="1" customWidth="1"/>
    <col min="5911" max="5911" width="7.5703125" customWidth="1"/>
    <col min="6154" max="6154" width="5.28515625" customWidth="1"/>
    <col min="6155" max="6155" width="26.140625" customWidth="1"/>
    <col min="6156" max="6156" width="13.28515625" customWidth="1"/>
    <col min="6157" max="6157" width="9.140625" customWidth="1"/>
    <col min="6158" max="6158" width="10.5703125" customWidth="1"/>
    <col min="6159" max="6159" width="9.7109375" customWidth="1"/>
    <col min="6160" max="6161" width="9.140625" customWidth="1"/>
    <col min="6162" max="6164" width="10" customWidth="1"/>
    <col min="6165" max="6165" width="10.42578125" customWidth="1"/>
    <col min="6166" max="6166" width="10.28515625" bestFit="1" customWidth="1"/>
    <col min="6167" max="6167" width="7.5703125" customWidth="1"/>
    <col min="6410" max="6410" width="5.28515625" customWidth="1"/>
    <col min="6411" max="6411" width="26.140625" customWidth="1"/>
    <col min="6412" max="6412" width="13.28515625" customWidth="1"/>
    <col min="6413" max="6413" width="9.140625" customWidth="1"/>
    <col min="6414" max="6414" width="10.5703125" customWidth="1"/>
    <col min="6415" max="6415" width="9.7109375" customWidth="1"/>
    <col min="6416" max="6417" width="9.140625" customWidth="1"/>
    <col min="6418" max="6420" width="10" customWidth="1"/>
    <col min="6421" max="6421" width="10.42578125" customWidth="1"/>
    <col min="6422" max="6422" width="10.28515625" bestFit="1" customWidth="1"/>
    <col min="6423" max="6423" width="7.5703125" customWidth="1"/>
    <col min="6666" max="6666" width="5.28515625" customWidth="1"/>
    <col min="6667" max="6667" width="26.140625" customWidth="1"/>
    <col min="6668" max="6668" width="13.28515625" customWidth="1"/>
    <col min="6669" max="6669" width="9.140625" customWidth="1"/>
    <col min="6670" max="6670" width="10.5703125" customWidth="1"/>
    <col min="6671" max="6671" width="9.7109375" customWidth="1"/>
    <col min="6672" max="6673" width="9.140625" customWidth="1"/>
    <col min="6674" max="6676" width="10" customWidth="1"/>
    <col min="6677" max="6677" width="10.42578125" customWidth="1"/>
    <col min="6678" max="6678" width="10.28515625" bestFit="1" customWidth="1"/>
    <col min="6679" max="6679" width="7.5703125" customWidth="1"/>
    <col min="6922" max="6922" width="5.28515625" customWidth="1"/>
    <col min="6923" max="6923" width="26.140625" customWidth="1"/>
    <col min="6924" max="6924" width="13.28515625" customWidth="1"/>
    <col min="6925" max="6925" width="9.140625" customWidth="1"/>
    <col min="6926" max="6926" width="10.5703125" customWidth="1"/>
    <col min="6927" max="6927" width="9.7109375" customWidth="1"/>
    <col min="6928" max="6929" width="9.140625" customWidth="1"/>
    <col min="6930" max="6932" width="10" customWidth="1"/>
    <col min="6933" max="6933" width="10.42578125" customWidth="1"/>
    <col min="6934" max="6934" width="10.28515625" bestFit="1" customWidth="1"/>
    <col min="6935" max="6935" width="7.5703125" customWidth="1"/>
    <col min="7178" max="7178" width="5.28515625" customWidth="1"/>
    <col min="7179" max="7179" width="26.140625" customWidth="1"/>
    <col min="7180" max="7180" width="13.28515625" customWidth="1"/>
    <col min="7181" max="7181" width="9.140625" customWidth="1"/>
    <col min="7182" max="7182" width="10.5703125" customWidth="1"/>
    <col min="7183" max="7183" width="9.7109375" customWidth="1"/>
    <col min="7184" max="7185" width="9.140625" customWidth="1"/>
    <col min="7186" max="7188" width="10" customWidth="1"/>
    <col min="7189" max="7189" width="10.42578125" customWidth="1"/>
    <col min="7190" max="7190" width="10.28515625" bestFit="1" customWidth="1"/>
    <col min="7191" max="7191" width="7.5703125" customWidth="1"/>
    <col min="7434" max="7434" width="5.28515625" customWidth="1"/>
    <col min="7435" max="7435" width="26.140625" customWidth="1"/>
    <col min="7436" max="7436" width="13.28515625" customWidth="1"/>
    <col min="7437" max="7437" width="9.140625" customWidth="1"/>
    <col min="7438" max="7438" width="10.5703125" customWidth="1"/>
    <col min="7439" max="7439" width="9.7109375" customWidth="1"/>
    <col min="7440" max="7441" width="9.140625" customWidth="1"/>
    <col min="7442" max="7444" width="10" customWidth="1"/>
    <col min="7445" max="7445" width="10.42578125" customWidth="1"/>
    <col min="7446" max="7446" width="10.28515625" bestFit="1" customWidth="1"/>
    <col min="7447" max="7447" width="7.5703125" customWidth="1"/>
    <col min="7690" max="7690" width="5.28515625" customWidth="1"/>
    <col min="7691" max="7691" width="26.140625" customWidth="1"/>
    <col min="7692" max="7692" width="13.28515625" customWidth="1"/>
    <col min="7693" max="7693" width="9.140625" customWidth="1"/>
    <col min="7694" max="7694" width="10.5703125" customWidth="1"/>
    <col min="7695" max="7695" width="9.7109375" customWidth="1"/>
    <col min="7696" max="7697" width="9.140625" customWidth="1"/>
    <col min="7698" max="7700" width="10" customWidth="1"/>
    <col min="7701" max="7701" width="10.42578125" customWidth="1"/>
    <col min="7702" max="7702" width="10.28515625" bestFit="1" customWidth="1"/>
    <col min="7703" max="7703" width="7.5703125" customWidth="1"/>
    <col min="7946" max="7946" width="5.28515625" customWidth="1"/>
    <col min="7947" max="7947" width="26.140625" customWidth="1"/>
    <col min="7948" max="7948" width="13.28515625" customWidth="1"/>
    <col min="7949" max="7949" width="9.140625" customWidth="1"/>
    <col min="7950" max="7950" width="10.5703125" customWidth="1"/>
    <col min="7951" max="7951" width="9.7109375" customWidth="1"/>
    <col min="7952" max="7953" width="9.140625" customWidth="1"/>
    <col min="7954" max="7956" width="10" customWidth="1"/>
    <col min="7957" max="7957" width="10.42578125" customWidth="1"/>
    <col min="7958" max="7958" width="10.28515625" bestFit="1" customWidth="1"/>
    <col min="7959" max="7959" width="7.5703125" customWidth="1"/>
    <col min="8202" max="8202" width="5.28515625" customWidth="1"/>
    <col min="8203" max="8203" width="26.140625" customWidth="1"/>
    <col min="8204" max="8204" width="13.28515625" customWidth="1"/>
    <col min="8205" max="8205" width="9.140625" customWidth="1"/>
    <col min="8206" max="8206" width="10.5703125" customWidth="1"/>
    <col min="8207" max="8207" width="9.7109375" customWidth="1"/>
    <col min="8208" max="8209" width="9.140625" customWidth="1"/>
    <col min="8210" max="8212" width="10" customWidth="1"/>
    <col min="8213" max="8213" width="10.42578125" customWidth="1"/>
    <col min="8214" max="8214" width="10.28515625" bestFit="1" customWidth="1"/>
    <col min="8215" max="8215" width="7.5703125" customWidth="1"/>
    <col min="8458" max="8458" width="5.28515625" customWidth="1"/>
    <col min="8459" max="8459" width="26.140625" customWidth="1"/>
    <col min="8460" max="8460" width="13.28515625" customWidth="1"/>
    <col min="8461" max="8461" width="9.140625" customWidth="1"/>
    <col min="8462" max="8462" width="10.5703125" customWidth="1"/>
    <col min="8463" max="8463" width="9.7109375" customWidth="1"/>
    <col min="8464" max="8465" width="9.140625" customWidth="1"/>
    <col min="8466" max="8468" width="10" customWidth="1"/>
    <col min="8469" max="8469" width="10.42578125" customWidth="1"/>
    <col min="8470" max="8470" width="10.28515625" bestFit="1" customWidth="1"/>
    <col min="8471" max="8471" width="7.5703125" customWidth="1"/>
    <col min="8714" max="8714" width="5.28515625" customWidth="1"/>
    <col min="8715" max="8715" width="26.140625" customWidth="1"/>
    <col min="8716" max="8716" width="13.28515625" customWidth="1"/>
    <col min="8717" max="8717" width="9.140625" customWidth="1"/>
    <col min="8718" max="8718" width="10.5703125" customWidth="1"/>
    <col min="8719" max="8719" width="9.7109375" customWidth="1"/>
    <col min="8720" max="8721" width="9.140625" customWidth="1"/>
    <col min="8722" max="8724" width="10" customWidth="1"/>
    <col min="8725" max="8725" width="10.42578125" customWidth="1"/>
    <col min="8726" max="8726" width="10.28515625" bestFit="1" customWidth="1"/>
    <col min="8727" max="8727" width="7.5703125" customWidth="1"/>
    <col min="8970" max="8970" width="5.28515625" customWidth="1"/>
    <col min="8971" max="8971" width="26.140625" customWidth="1"/>
    <col min="8972" max="8972" width="13.28515625" customWidth="1"/>
    <col min="8973" max="8973" width="9.140625" customWidth="1"/>
    <col min="8974" max="8974" width="10.5703125" customWidth="1"/>
    <col min="8975" max="8975" width="9.7109375" customWidth="1"/>
    <col min="8976" max="8977" width="9.140625" customWidth="1"/>
    <col min="8978" max="8980" width="10" customWidth="1"/>
    <col min="8981" max="8981" width="10.42578125" customWidth="1"/>
    <col min="8982" max="8982" width="10.28515625" bestFit="1" customWidth="1"/>
    <col min="8983" max="8983" width="7.5703125" customWidth="1"/>
    <col min="9226" max="9226" width="5.28515625" customWidth="1"/>
    <col min="9227" max="9227" width="26.140625" customWidth="1"/>
    <col min="9228" max="9228" width="13.28515625" customWidth="1"/>
    <col min="9229" max="9229" width="9.140625" customWidth="1"/>
    <col min="9230" max="9230" width="10.5703125" customWidth="1"/>
    <col min="9231" max="9231" width="9.7109375" customWidth="1"/>
    <col min="9232" max="9233" width="9.140625" customWidth="1"/>
    <col min="9234" max="9236" width="10" customWidth="1"/>
    <col min="9237" max="9237" width="10.42578125" customWidth="1"/>
    <col min="9238" max="9238" width="10.28515625" bestFit="1" customWidth="1"/>
    <col min="9239" max="9239" width="7.5703125" customWidth="1"/>
    <col min="9482" max="9482" width="5.28515625" customWidth="1"/>
    <col min="9483" max="9483" width="26.140625" customWidth="1"/>
    <col min="9484" max="9484" width="13.28515625" customWidth="1"/>
    <col min="9485" max="9485" width="9.140625" customWidth="1"/>
    <col min="9486" max="9486" width="10.5703125" customWidth="1"/>
    <col min="9487" max="9487" width="9.7109375" customWidth="1"/>
    <col min="9488" max="9489" width="9.140625" customWidth="1"/>
    <col min="9490" max="9492" width="10" customWidth="1"/>
    <col min="9493" max="9493" width="10.42578125" customWidth="1"/>
    <col min="9494" max="9494" width="10.28515625" bestFit="1" customWidth="1"/>
    <col min="9495" max="9495" width="7.5703125" customWidth="1"/>
    <col min="9738" max="9738" width="5.28515625" customWidth="1"/>
    <col min="9739" max="9739" width="26.140625" customWidth="1"/>
    <col min="9740" max="9740" width="13.28515625" customWidth="1"/>
    <col min="9741" max="9741" width="9.140625" customWidth="1"/>
    <col min="9742" max="9742" width="10.5703125" customWidth="1"/>
    <col min="9743" max="9743" width="9.7109375" customWidth="1"/>
    <col min="9744" max="9745" width="9.140625" customWidth="1"/>
    <col min="9746" max="9748" width="10" customWidth="1"/>
    <col min="9749" max="9749" width="10.42578125" customWidth="1"/>
    <col min="9750" max="9750" width="10.28515625" bestFit="1" customWidth="1"/>
    <col min="9751" max="9751" width="7.5703125" customWidth="1"/>
    <col min="9994" max="9994" width="5.28515625" customWidth="1"/>
    <col min="9995" max="9995" width="26.140625" customWidth="1"/>
    <col min="9996" max="9996" width="13.28515625" customWidth="1"/>
    <col min="9997" max="9997" width="9.140625" customWidth="1"/>
    <col min="9998" max="9998" width="10.5703125" customWidth="1"/>
    <col min="9999" max="9999" width="9.7109375" customWidth="1"/>
    <col min="10000" max="10001" width="9.140625" customWidth="1"/>
    <col min="10002" max="10004" width="10" customWidth="1"/>
    <col min="10005" max="10005" width="10.42578125" customWidth="1"/>
    <col min="10006" max="10006" width="10.28515625" bestFit="1" customWidth="1"/>
    <col min="10007" max="10007" width="7.5703125" customWidth="1"/>
    <col min="10250" max="10250" width="5.28515625" customWidth="1"/>
    <col min="10251" max="10251" width="26.140625" customWidth="1"/>
    <col min="10252" max="10252" width="13.28515625" customWidth="1"/>
    <col min="10253" max="10253" width="9.140625" customWidth="1"/>
    <col min="10254" max="10254" width="10.5703125" customWidth="1"/>
    <col min="10255" max="10255" width="9.7109375" customWidth="1"/>
    <col min="10256" max="10257" width="9.140625" customWidth="1"/>
    <col min="10258" max="10260" width="10" customWidth="1"/>
    <col min="10261" max="10261" width="10.42578125" customWidth="1"/>
    <col min="10262" max="10262" width="10.28515625" bestFit="1" customWidth="1"/>
    <col min="10263" max="10263" width="7.5703125" customWidth="1"/>
    <col min="10506" max="10506" width="5.28515625" customWidth="1"/>
    <col min="10507" max="10507" width="26.140625" customWidth="1"/>
    <col min="10508" max="10508" width="13.28515625" customWidth="1"/>
    <col min="10509" max="10509" width="9.140625" customWidth="1"/>
    <col min="10510" max="10510" width="10.5703125" customWidth="1"/>
    <col min="10511" max="10511" width="9.7109375" customWidth="1"/>
    <col min="10512" max="10513" width="9.140625" customWidth="1"/>
    <col min="10514" max="10516" width="10" customWidth="1"/>
    <col min="10517" max="10517" width="10.42578125" customWidth="1"/>
    <col min="10518" max="10518" width="10.28515625" bestFit="1" customWidth="1"/>
    <col min="10519" max="10519" width="7.5703125" customWidth="1"/>
    <col min="10762" max="10762" width="5.28515625" customWidth="1"/>
    <col min="10763" max="10763" width="26.140625" customWidth="1"/>
    <col min="10764" max="10764" width="13.28515625" customWidth="1"/>
    <col min="10765" max="10765" width="9.140625" customWidth="1"/>
    <col min="10766" max="10766" width="10.5703125" customWidth="1"/>
    <col min="10767" max="10767" width="9.7109375" customWidth="1"/>
    <col min="10768" max="10769" width="9.140625" customWidth="1"/>
    <col min="10770" max="10772" width="10" customWidth="1"/>
    <col min="10773" max="10773" width="10.42578125" customWidth="1"/>
    <col min="10774" max="10774" width="10.28515625" bestFit="1" customWidth="1"/>
    <col min="10775" max="10775" width="7.5703125" customWidth="1"/>
    <col min="11018" max="11018" width="5.28515625" customWidth="1"/>
    <col min="11019" max="11019" width="26.140625" customWidth="1"/>
    <col min="11020" max="11020" width="13.28515625" customWidth="1"/>
    <col min="11021" max="11021" width="9.140625" customWidth="1"/>
    <col min="11022" max="11022" width="10.5703125" customWidth="1"/>
    <col min="11023" max="11023" width="9.7109375" customWidth="1"/>
    <col min="11024" max="11025" width="9.140625" customWidth="1"/>
    <col min="11026" max="11028" width="10" customWidth="1"/>
    <col min="11029" max="11029" width="10.42578125" customWidth="1"/>
    <col min="11030" max="11030" width="10.28515625" bestFit="1" customWidth="1"/>
    <col min="11031" max="11031" width="7.5703125" customWidth="1"/>
    <col min="11274" max="11274" width="5.28515625" customWidth="1"/>
    <col min="11275" max="11275" width="26.140625" customWidth="1"/>
    <col min="11276" max="11276" width="13.28515625" customWidth="1"/>
    <col min="11277" max="11277" width="9.140625" customWidth="1"/>
    <col min="11278" max="11278" width="10.5703125" customWidth="1"/>
    <col min="11279" max="11279" width="9.7109375" customWidth="1"/>
    <col min="11280" max="11281" width="9.140625" customWidth="1"/>
    <col min="11282" max="11284" width="10" customWidth="1"/>
    <col min="11285" max="11285" width="10.42578125" customWidth="1"/>
    <col min="11286" max="11286" width="10.28515625" bestFit="1" customWidth="1"/>
    <col min="11287" max="11287" width="7.5703125" customWidth="1"/>
    <col min="11530" max="11530" width="5.28515625" customWidth="1"/>
    <col min="11531" max="11531" width="26.140625" customWidth="1"/>
    <col min="11532" max="11532" width="13.28515625" customWidth="1"/>
    <col min="11533" max="11533" width="9.140625" customWidth="1"/>
    <col min="11534" max="11534" width="10.5703125" customWidth="1"/>
    <col min="11535" max="11535" width="9.7109375" customWidth="1"/>
    <col min="11536" max="11537" width="9.140625" customWidth="1"/>
    <col min="11538" max="11540" width="10" customWidth="1"/>
    <col min="11541" max="11541" width="10.42578125" customWidth="1"/>
    <col min="11542" max="11542" width="10.28515625" bestFit="1" customWidth="1"/>
    <col min="11543" max="11543" width="7.5703125" customWidth="1"/>
    <col min="11786" max="11786" width="5.28515625" customWidth="1"/>
    <col min="11787" max="11787" width="26.140625" customWidth="1"/>
    <col min="11788" max="11788" width="13.28515625" customWidth="1"/>
    <col min="11789" max="11789" width="9.140625" customWidth="1"/>
    <col min="11790" max="11790" width="10.5703125" customWidth="1"/>
    <col min="11791" max="11791" width="9.7109375" customWidth="1"/>
    <col min="11792" max="11793" width="9.140625" customWidth="1"/>
    <col min="11794" max="11796" width="10" customWidth="1"/>
    <col min="11797" max="11797" width="10.42578125" customWidth="1"/>
    <col min="11798" max="11798" width="10.28515625" bestFit="1" customWidth="1"/>
    <col min="11799" max="11799" width="7.5703125" customWidth="1"/>
    <col min="12042" max="12042" width="5.28515625" customWidth="1"/>
    <col min="12043" max="12043" width="26.140625" customWidth="1"/>
    <col min="12044" max="12044" width="13.28515625" customWidth="1"/>
    <col min="12045" max="12045" width="9.140625" customWidth="1"/>
    <col min="12046" max="12046" width="10.5703125" customWidth="1"/>
    <col min="12047" max="12047" width="9.7109375" customWidth="1"/>
    <col min="12048" max="12049" width="9.140625" customWidth="1"/>
    <col min="12050" max="12052" width="10" customWidth="1"/>
    <col min="12053" max="12053" width="10.42578125" customWidth="1"/>
    <col min="12054" max="12054" width="10.28515625" bestFit="1" customWidth="1"/>
    <col min="12055" max="12055" width="7.5703125" customWidth="1"/>
    <col min="12298" max="12298" width="5.28515625" customWidth="1"/>
    <col min="12299" max="12299" width="26.140625" customWidth="1"/>
    <col min="12300" max="12300" width="13.28515625" customWidth="1"/>
    <col min="12301" max="12301" width="9.140625" customWidth="1"/>
    <col min="12302" max="12302" width="10.5703125" customWidth="1"/>
    <col min="12303" max="12303" width="9.7109375" customWidth="1"/>
    <col min="12304" max="12305" width="9.140625" customWidth="1"/>
    <col min="12306" max="12308" width="10" customWidth="1"/>
    <col min="12309" max="12309" width="10.42578125" customWidth="1"/>
    <col min="12310" max="12310" width="10.28515625" bestFit="1" customWidth="1"/>
    <col min="12311" max="12311" width="7.5703125" customWidth="1"/>
    <col min="12554" max="12554" width="5.28515625" customWidth="1"/>
    <col min="12555" max="12555" width="26.140625" customWidth="1"/>
    <col min="12556" max="12556" width="13.28515625" customWidth="1"/>
    <col min="12557" max="12557" width="9.140625" customWidth="1"/>
    <col min="12558" max="12558" width="10.5703125" customWidth="1"/>
    <col min="12559" max="12559" width="9.7109375" customWidth="1"/>
    <col min="12560" max="12561" width="9.140625" customWidth="1"/>
    <col min="12562" max="12564" width="10" customWidth="1"/>
    <col min="12565" max="12565" width="10.42578125" customWidth="1"/>
    <col min="12566" max="12566" width="10.28515625" bestFit="1" customWidth="1"/>
    <col min="12567" max="12567" width="7.5703125" customWidth="1"/>
    <col min="12810" max="12810" width="5.28515625" customWidth="1"/>
    <col min="12811" max="12811" width="26.140625" customWidth="1"/>
    <col min="12812" max="12812" width="13.28515625" customWidth="1"/>
    <col min="12813" max="12813" width="9.140625" customWidth="1"/>
    <col min="12814" max="12814" width="10.5703125" customWidth="1"/>
    <col min="12815" max="12815" width="9.7109375" customWidth="1"/>
    <col min="12816" max="12817" width="9.140625" customWidth="1"/>
    <col min="12818" max="12820" width="10" customWidth="1"/>
    <col min="12821" max="12821" width="10.42578125" customWidth="1"/>
    <col min="12822" max="12822" width="10.28515625" bestFit="1" customWidth="1"/>
    <col min="12823" max="12823" width="7.5703125" customWidth="1"/>
    <col min="13066" max="13066" width="5.28515625" customWidth="1"/>
    <col min="13067" max="13067" width="26.140625" customWidth="1"/>
    <col min="13068" max="13068" width="13.28515625" customWidth="1"/>
    <col min="13069" max="13069" width="9.140625" customWidth="1"/>
    <col min="13070" max="13070" width="10.5703125" customWidth="1"/>
    <col min="13071" max="13071" width="9.7109375" customWidth="1"/>
    <col min="13072" max="13073" width="9.140625" customWidth="1"/>
    <col min="13074" max="13076" width="10" customWidth="1"/>
    <col min="13077" max="13077" width="10.42578125" customWidth="1"/>
    <col min="13078" max="13078" width="10.28515625" bestFit="1" customWidth="1"/>
    <col min="13079" max="13079" width="7.5703125" customWidth="1"/>
    <col min="13322" max="13322" width="5.28515625" customWidth="1"/>
    <col min="13323" max="13323" width="26.140625" customWidth="1"/>
    <col min="13324" max="13324" width="13.28515625" customWidth="1"/>
    <col min="13325" max="13325" width="9.140625" customWidth="1"/>
    <col min="13326" max="13326" width="10.5703125" customWidth="1"/>
    <col min="13327" max="13327" width="9.7109375" customWidth="1"/>
    <col min="13328" max="13329" width="9.140625" customWidth="1"/>
    <col min="13330" max="13332" width="10" customWidth="1"/>
    <col min="13333" max="13333" width="10.42578125" customWidth="1"/>
    <col min="13334" max="13334" width="10.28515625" bestFit="1" customWidth="1"/>
    <col min="13335" max="13335" width="7.5703125" customWidth="1"/>
    <col min="13578" max="13578" width="5.28515625" customWidth="1"/>
    <col min="13579" max="13579" width="26.140625" customWidth="1"/>
    <col min="13580" max="13580" width="13.28515625" customWidth="1"/>
    <col min="13581" max="13581" width="9.140625" customWidth="1"/>
    <col min="13582" max="13582" width="10.5703125" customWidth="1"/>
    <col min="13583" max="13583" width="9.7109375" customWidth="1"/>
    <col min="13584" max="13585" width="9.140625" customWidth="1"/>
    <col min="13586" max="13588" width="10" customWidth="1"/>
    <col min="13589" max="13589" width="10.42578125" customWidth="1"/>
    <col min="13590" max="13590" width="10.28515625" bestFit="1" customWidth="1"/>
    <col min="13591" max="13591" width="7.5703125" customWidth="1"/>
    <col min="13834" max="13834" width="5.28515625" customWidth="1"/>
    <col min="13835" max="13835" width="26.140625" customWidth="1"/>
    <col min="13836" max="13836" width="13.28515625" customWidth="1"/>
    <col min="13837" max="13837" width="9.140625" customWidth="1"/>
    <col min="13838" max="13838" width="10.5703125" customWidth="1"/>
    <col min="13839" max="13839" width="9.7109375" customWidth="1"/>
    <col min="13840" max="13841" width="9.140625" customWidth="1"/>
    <col min="13842" max="13844" width="10" customWidth="1"/>
    <col min="13845" max="13845" width="10.42578125" customWidth="1"/>
    <col min="13846" max="13846" width="10.28515625" bestFit="1" customWidth="1"/>
    <col min="13847" max="13847" width="7.5703125" customWidth="1"/>
    <col min="14090" max="14090" width="5.28515625" customWidth="1"/>
    <col min="14091" max="14091" width="26.140625" customWidth="1"/>
    <col min="14092" max="14092" width="13.28515625" customWidth="1"/>
    <col min="14093" max="14093" width="9.140625" customWidth="1"/>
    <col min="14094" max="14094" width="10.5703125" customWidth="1"/>
    <col min="14095" max="14095" width="9.7109375" customWidth="1"/>
    <col min="14096" max="14097" width="9.140625" customWidth="1"/>
    <col min="14098" max="14100" width="10" customWidth="1"/>
    <col min="14101" max="14101" width="10.42578125" customWidth="1"/>
    <col min="14102" max="14102" width="10.28515625" bestFit="1" customWidth="1"/>
    <col min="14103" max="14103" width="7.5703125" customWidth="1"/>
    <col min="14346" max="14346" width="5.28515625" customWidth="1"/>
    <col min="14347" max="14347" width="26.140625" customWidth="1"/>
    <col min="14348" max="14348" width="13.28515625" customWidth="1"/>
    <col min="14349" max="14349" width="9.140625" customWidth="1"/>
    <col min="14350" max="14350" width="10.5703125" customWidth="1"/>
    <col min="14351" max="14351" width="9.7109375" customWidth="1"/>
    <col min="14352" max="14353" width="9.140625" customWidth="1"/>
    <col min="14354" max="14356" width="10" customWidth="1"/>
    <col min="14357" max="14357" width="10.42578125" customWidth="1"/>
    <col min="14358" max="14358" width="10.28515625" bestFit="1" customWidth="1"/>
    <col min="14359" max="14359" width="7.5703125" customWidth="1"/>
    <col min="14602" max="14602" width="5.28515625" customWidth="1"/>
    <col min="14603" max="14603" width="26.140625" customWidth="1"/>
    <col min="14604" max="14604" width="13.28515625" customWidth="1"/>
    <col min="14605" max="14605" width="9.140625" customWidth="1"/>
    <col min="14606" max="14606" width="10.5703125" customWidth="1"/>
    <col min="14607" max="14607" width="9.7109375" customWidth="1"/>
    <col min="14608" max="14609" width="9.140625" customWidth="1"/>
    <col min="14610" max="14612" width="10" customWidth="1"/>
    <col min="14613" max="14613" width="10.42578125" customWidth="1"/>
    <col min="14614" max="14614" width="10.28515625" bestFit="1" customWidth="1"/>
    <col min="14615" max="14615" width="7.5703125" customWidth="1"/>
    <col min="14858" max="14858" width="5.28515625" customWidth="1"/>
    <col min="14859" max="14859" width="26.140625" customWidth="1"/>
    <col min="14860" max="14860" width="13.28515625" customWidth="1"/>
    <col min="14861" max="14861" width="9.140625" customWidth="1"/>
    <col min="14862" max="14862" width="10.5703125" customWidth="1"/>
    <col min="14863" max="14863" width="9.7109375" customWidth="1"/>
    <col min="14864" max="14865" width="9.140625" customWidth="1"/>
    <col min="14866" max="14868" width="10" customWidth="1"/>
    <col min="14869" max="14869" width="10.42578125" customWidth="1"/>
    <col min="14870" max="14870" width="10.28515625" bestFit="1" customWidth="1"/>
    <col min="14871" max="14871" width="7.5703125" customWidth="1"/>
    <col min="15114" max="15114" width="5.28515625" customWidth="1"/>
    <col min="15115" max="15115" width="26.140625" customWidth="1"/>
    <col min="15116" max="15116" width="13.28515625" customWidth="1"/>
    <col min="15117" max="15117" width="9.140625" customWidth="1"/>
    <col min="15118" max="15118" width="10.5703125" customWidth="1"/>
    <col min="15119" max="15119" width="9.7109375" customWidth="1"/>
    <col min="15120" max="15121" width="9.140625" customWidth="1"/>
    <col min="15122" max="15124" width="10" customWidth="1"/>
    <col min="15125" max="15125" width="10.42578125" customWidth="1"/>
    <col min="15126" max="15126" width="10.28515625" bestFit="1" customWidth="1"/>
    <col min="15127" max="15127" width="7.5703125" customWidth="1"/>
    <col min="15370" max="15370" width="5.28515625" customWidth="1"/>
    <col min="15371" max="15371" width="26.140625" customWidth="1"/>
    <col min="15372" max="15372" width="13.28515625" customWidth="1"/>
    <col min="15373" max="15373" width="9.140625" customWidth="1"/>
    <col min="15374" max="15374" width="10.5703125" customWidth="1"/>
    <col min="15375" max="15375" width="9.7109375" customWidth="1"/>
    <col min="15376" max="15377" width="9.140625" customWidth="1"/>
    <col min="15378" max="15380" width="10" customWidth="1"/>
    <col min="15381" max="15381" width="10.42578125" customWidth="1"/>
    <col min="15382" max="15382" width="10.28515625" bestFit="1" customWidth="1"/>
    <col min="15383" max="15383" width="7.5703125" customWidth="1"/>
    <col min="15626" max="15626" width="5.28515625" customWidth="1"/>
    <col min="15627" max="15627" width="26.140625" customWidth="1"/>
    <col min="15628" max="15628" width="13.28515625" customWidth="1"/>
    <col min="15629" max="15629" width="9.140625" customWidth="1"/>
    <col min="15630" max="15630" width="10.5703125" customWidth="1"/>
    <col min="15631" max="15631" width="9.7109375" customWidth="1"/>
    <col min="15632" max="15633" width="9.140625" customWidth="1"/>
    <col min="15634" max="15636" width="10" customWidth="1"/>
    <col min="15637" max="15637" width="10.42578125" customWidth="1"/>
    <col min="15638" max="15638" width="10.28515625" bestFit="1" customWidth="1"/>
    <col min="15639" max="15639" width="7.5703125" customWidth="1"/>
    <col min="15882" max="15882" width="5.28515625" customWidth="1"/>
    <col min="15883" max="15883" width="26.140625" customWidth="1"/>
    <col min="15884" max="15884" width="13.28515625" customWidth="1"/>
    <col min="15885" max="15885" width="9.140625" customWidth="1"/>
    <col min="15886" max="15886" width="10.5703125" customWidth="1"/>
    <col min="15887" max="15887" width="9.7109375" customWidth="1"/>
    <col min="15888" max="15889" width="9.140625" customWidth="1"/>
    <col min="15890" max="15892" width="10" customWidth="1"/>
    <col min="15893" max="15893" width="10.42578125" customWidth="1"/>
    <col min="15894" max="15894" width="10.28515625" bestFit="1" customWidth="1"/>
    <col min="15895" max="15895" width="7.5703125" customWidth="1"/>
    <col min="16138" max="16138" width="5.28515625" customWidth="1"/>
    <col min="16139" max="16139" width="26.140625" customWidth="1"/>
    <col min="16140" max="16140" width="13.28515625" customWidth="1"/>
    <col min="16141" max="16141" width="9.140625" customWidth="1"/>
    <col min="16142" max="16142" width="10.5703125" customWidth="1"/>
    <col min="16143" max="16143" width="9.7109375" customWidth="1"/>
    <col min="16144" max="16145" width="9.140625" customWidth="1"/>
    <col min="16146" max="16148" width="10" customWidth="1"/>
    <col min="16149" max="16149" width="10.42578125" customWidth="1"/>
    <col min="16150" max="16150" width="10.28515625" bestFit="1" customWidth="1"/>
    <col min="16151" max="16151" width="7.5703125" customWidth="1"/>
  </cols>
  <sheetData>
    <row r="1" spans="1:26" ht="46.5" customHeight="1" x14ac:dyDescent="0.25">
      <c r="A1" s="448" t="s">
        <v>292</v>
      </c>
      <c r="B1" s="448"/>
      <c r="C1" s="448"/>
      <c r="D1" s="448"/>
      <c r="E1" s="448"/>
      <c r="F1" s="448"/>
      <c r="G1" s="18"/>
      <c r="H1" s="18"/>
      <c r="I1" s="18"/>
      <c r="J1" s="18"/>
      <c r="K1" s="18"/>
      <c r="L1" s="18"/>
      <c r="M1" s="18"/>
      <c r="N1" s="18"/>
      <c r="O1" s="18"/>
      <c r="P1" s="18"/>
      <c r="Q1" s="18"/>
      <c r="R1" s="18"/>
      <c r="S1" s="18"/>
      <c r="T1" s="18"/>
      <c r="U1" s="5"/>
      <c r="V1" s="5"/>
      <c r="W1" s="5"/>
    </row>
    <row r="2" spans="1:26" ht="7.5" customHeight="1" x14ac:dyDescent="0.25">
      <c r="A2" s="258"/>
      <c r="B2" s="258"/>
      <c r="C2" s="370"/>
      <c r="D2" s="18"/>
      <c r="E2" s="5"/>
      <c r="F2" s="18"/>
      <c r="G2" s="18"/>
      <c r="H2" s="18"/>
      <c r="I2" s="18"/>
      <c r="J2" s="18"/>
      <c r="K2" s="18"/>
      <c r="L2" s="18"/>
      <c r="M2" s="18"/>
      <c r="N2" s="18"/>
      <c r="O2" s="18"/>
      <c r="P2" s="18"/>
      <c r="Q2" s="18"/>
      <c r="R2" s="18"/>
      <c r="S2" s="18"/>
      <c r="T2" s="18"/>
      <c r="U2" s="5"/>
      <c r="V2" s="5"/>
      <c r="W2" s="5"/>
    </row>
    <row r="3" spans="1:26" ht="21.75" customHeight="1" x14ac:dyDescent="0.3">
      <c r="A3" s="449" t="s">
        <v>18</v>
      </c>
      <c r="B3" s="449"/>
      <c r="C3" s="449"/>
      <c r="D3" s="449"/>
      <c r="E3" s="449"/>
      <c r="F3" s="449"/>
      <c r="G3" s="449"/>
      <c r="H3" s="449"/>
      <c r="I3" s="449"/>
      <c r="J3" s="449"/>
      <c r="K3" s="449"/>
      <c r="L3" s="449"/>
      <c r="M3" s="449"/>
      <c r="N3" s="449"/>
      <c r="O3" s="449"/>
      <c r="P3" s="449"/>
      <c r="Q3" s="449"/>
      <c r="R3" s="449"/>
      <c r="S3" s="449"/>
      <c r="T3" s="449"/>
      <c r="U3" s="449"/>
      <c r="V3" s="449"/>
      <c r="W3" s="449"/>
      <c r="Y3" s="10">
        <v>0.3</v>
      </c>
      <c r="Z3" s="11">
        <v>9</v>
      </c>
    </row>
    <row r="4" spans="1:26" ht="7.5" customHeight="1" x14ac:dyDescent="0.3">
      <c r="A4" s="450"/>
      <c r="B4" s="450"/>
      <c r="C4" s="450"/>
      <c r="D4" s="450"/>
      <c r="E4" s="450"/>
      <c r="F4" s="450"/>
      <c r="G4" s="450"/>
      <c r="H4" s="450"/>
      <c r="I4" s="450"/>
      <c r="J4" s="450"/>
      <c r="K4" s="450"/>
      <c r="L4" s="450"/>
      <c r="M4" s="450"/>
      <c r="N4" s="450"/>
      <c r="O4" s="450"/>
      <c r="P4" s="450"/>
      <c r="Q4" s="450"/>
      <c r="R4" s="450"/>
      <c r="S4" s="450"/>
      <c r="T4" s="450"/>
      <c r="U4" s="450"/>
      <c r="V4" s="450"/>
      <c r="W4" s="450"/>
      <c r="Y4" s="11">
        <f>(Z4*Y3)/Z3</f>
        <v>3.3333333333333333E-2</v>
      </c>
      <c r="Z4" s="11">
        <v>1</v>
      </c>
    </row>
    <row r="5" spans="1:26" s="1" customFormat="1" ht="21.75" customHeight="1" x14ac:dyDescent="0.25">
      <c r="A5" s="451" t="s">
        <v>0</v>
      </c>
      <c r="B5" s="451" t="s">
        <v>1</v>
      </c>
      <c r="C5" s="467" t="s">
        <v>884</v>
      </c>
      <c r="D5" s="457" t="s">
        <v>17</v>
      </c>
      <c r="E5" s="441" t="s">
        <v>2</v>
      </c>
      <c r="F5" s="442"/>
      <c r="G5" s="442"/>
      <c r="H5" s="442"/>
      <c r="I5" s="442"/>
      <c r="J5" s="442"/>
      <c r="K5" s="442"/>
      <c r="L5" s="442"/>
      <c r="M5" s="442"/>
      <c r="N5" s="442"/>
      <c r="O5" s="442"/>
      <c r="P5" s="442"/>
      <c r="Q5" s="442"/>
      <c r="R5" s="442"/>
      <c r="S5" s="442"/>
      <c r="T5" s="442"/>
      <c r="U5" s="460"/>
      <c r="V5" s="461" t="s">
        <v>3</v>
      </c>
      <c r="W5" s="454" t="s">
        <v>4</v>
      </c>
    </row>
    <row r="6" spans="1:26" s="1" customFormat="1" ht="36.75" customHeight="1" x14ac:dyDescent="0.25">
      <c r="A6" s="452"/>
      <c r="B6" s="452"/>
      <c r="C6" s="468"/>
      <c r="D6" s="458"/>
      <c r="E6" s="440" t="s">
        <v>293</v>
      </c>
      <c r="F6" s="440"/>
      <c r="G6" s="440"/>
      <c r="H6" s="441"/>
      <c r="I6" s="473" t="s">
        <v>294</v>
      </c>
      <c r="J6" s="440"/>
      <c r="K6" s="440"/>
      <c r="L6" s="440"/>
      <c r="M6" s="440"/>
      <c r="N6" s="440"/>
      <c r="O6" s="440"/>
      <c r="P6" s="440"/>
      <c r="Q6" s="440"/>
      <c r="R6" s="440"/>
      <c r="S6" s="440"/>
      <c r="T6" s="440"/>
      <c r="U6" s="464" t="s">
        <v>295</v>
      </c>
      <c r="V6" s="462"/>
      <c r="W6" s="455"/>
    </row>
    <row r="7" spans="1:26" s="1" customFormat="1" ht="51.95" customHeight="1" x14ac:dyDescent="0.25">
      <c r="A7" s="453"/>
      <c r="B7" s="453"/>
      <c r="C7" s="469"/>
      <c r="D7" s="459"/>
      <c r="E7" s="260" t="s">
        <v>296</v>
      </c>
      <c r="F7" s="12" t="s">
        <v>308</v>
      </c>
      <c r="G7" s="183" t="s">
        <v>405</v>
      </c>
      <c r="H7" s="259" t="s">
        <v>297</v>
      </c>
      <c r="I7" s="163" t="s">
        <v>84</v>
      </c>
      <c r="J7" s="260" t="s">
        <v>85</v>
      </c>
      <c r="K7" s="259" t="s">
        <v>86</v>
      </c>
      <c r="L7" s="259" t="s">
        <v>87</v>
      </c>
      <c r="M7" s="259" t="s">
        <v>88</v>
      </c>
      <c r="N7" s="259" t="s">
        <v>89</v>
      </c>
      <c r="O7" s="259" t="s">
        <v>569</v>
      </c>
      <c r="P7" s="363" t="s">
        <v>571</v>
      </c>
      <c r="Q7" s="363" t="s">
        <v>573</v>
      </c>
      <c r="R7" s="363" t="s">
        <v>915</v>
      </c>
      <c r="S7" s="363" t="s">
        <v>916</v>
      </c>
      <c r="T7" s="363" t="s">
        <v>917</v>
      </c>
      <c r="U7" s="464"/>
      <c r="V7" s="463"/>
      <c r="W7" s="456"/>
    </row>
    <row r="8" spans="1:26" s="1" customFormat="1" ht="18.75" customHeight="1" x14ac:dyDescent="0.25">
      <c r="A8" s="245" t="s">
        <v>858</v>
      </c>
      <c r="B8" s="365" t="s">
        <v>859</v>
      </c>
      <c r="C8" s="371"/>
      <c r="D8" s="247"/>
      <c r="E8" s="260"/>
      <c r="F8" s="12"/>
      <c r="G8" s="183"/>
      <c r="H8" s="259"/>
      <c r="I8" s="163"/>
      <c r="J8" s="260"/>
      <c r="K8" s="259"/>
      <c r="L8" s="259"/>
      <c r="M8" s="259"/>
      <c r="N8" s="259"/>
      <c r="O8" s="259"/>
      <c r="P8" s="363"/>
      <c r="Q8" s="363"/>
      <c r="R8" s="363"/>
      <c r="S8" s="363"/>
      <c r="T8" s="259"/>
      <c r="U8" s="249"/>
      <c r="V8" s="248"/>
      <c r="W8" s="246"/>
    </row>
    <row r="9" spans="1:26" s="43" customFormat="1" ht="15.95" customHeight="1" x14ac:dyDescent="0.25">
      <c r="A9" s="21" t="s">
        <v>19</v>
      </c>
      <c r="B9" s="23" t="s">
        <v>45</v>
      </c>
      <c r="C9" s="372">
        <v>50800000104</v>
      </c>
      <c r="D9" s="9">
        <v>0.7</v>
      </c>
      <c r="E9" s="14">
        <v>0.03</v>
      </c>
      <c r="F9" s="14">
        <v>0.02</v>
      </c>
      <c r="G9" s="13">
        <v>0.02</v>
      </c>
      <c r="H9" s="149">
        <v>0.01</v>
      </c>
      <c r="I9" s="164">
        <v>0.08</v>
      </c>
      <c r="J9" s="14"/>
      <c r="K9" s="14">
        <v>0.06</v>
      </c>
      <c r="L9" s="14">
        <v>0.02</v>
      </c>
      <c r="M9" s="14"/>
      <c r="N9" s="14"/>
      <c r="O9" s="14"/>
      <c r="P9" s="14"/>
      <c r="Q9" s="14"/>
      <c r="R9" s="14"/>
      <c r="S9" s="14"/>
      <c r="T9" s="14"/>
      <c r="U9" s="14">
        <f t="shared" ref="U9:U34" si="0">SUM(E9:T9)</f>
        <v>0.24</v>
      </c>
      <c r="V9" s="15">
        <f t="shared" ref="V9:V34" si="1">D9+U9</f>
        <v>0.94</v>
      </c>
      <c r="W9" s="4">
        <f>'P.TC-HC-TH'!N8</f>
        <v>50</v>
      </c>
    </row>
    <row r="10" spans="1:26" s="43" customFormat="1" ht="15.95" customHeight="1" x14ac:dyDescent="0.25">
      <c r="A10" s="21" t="s">
        <v>20</v>
      </c>
      <c r="B10" s="26" t="s">
        <v>46</v>
      </c>
      <c r="C10" s="372">
        <v>11100000743</v>
      </c>
      <c r="D10" s="9">
        <v>0.7</v>
      </c>
      <c r="E10" s="14"/>
      <c r="F10" s="14"/>
      <c r="G10" s="13">
        <v>0.02</v>
      </c>
      <c r="H10" s="149"/>
      <c r="I10" s="164">
        <v>0.06</v>
      </c>
      <c r="J10" s="14">
        <v>0.04</v>
      </c>
      <c r="K10" s="14">
        <v>0.06</v>
      </c>
      <c r="L10" s="14"/>
      <c r="M10" s="14"/>
      <c r="N10" s="14"/>
      <c r="O10" s="14"/>
      <c r="P10" s="14"/>
      <c r="Q10" s="14"/>
      <c r="R10" s="14"/>
      <c r="S10" s="14"/>
      <c r="T10" s="14"/>
      <c r="U10" s="14">
        <f t="shared" si="0"/>
        <v>0.18</v>
      </c>
      <c r="V10" s="15">
        <f t="shared" si="1"/>
        <v>0.87999999999999989</v>
      </c>
      <c r="W10" s="4">
        <f>'P.TC-HC-TH'!N9</f>
        <v>45</v>
      </c>
    </row>
    <row r="11" spans="1:26" s="43" customFormat="1" ht="15.95" customHeight="1" x14ac:dyDescent="0.25">
      <c r="A11" s="21" t="s">
        <v>21</v>
      </c>
      <c r="B11" s="75" t="s">
        <v>47</v>
      </c>
      <c r="C11" s="372" t="s">
        <v>885</v>
      </c>
      <c r="D11" s="9">
        <v>0.7</v>
      </c>
      <c r="E11" s="14"/>
      <c r="F11" s="14"/>
      <c r="G11" s="13">
        <v>0.02</v>
      </c>
      <c r="H11" s="149">
        <v>0.01</v>
      </c>
      <c r="I11" s="164">
        <v>0.02</v>
      </c>
      <c r="J11" s="14"/>
      <c r="K11" s="14">
        <v>0.03</v>
      </c>
      <c r="L11" s="14">
        <v>0.02</v>
      </c>
      <c r="M11" s="14"/>
      <c r="N11" s="14"/>
      <c r="O11" s="14"/>
      <c r="P11" s="14"/>
      <c r="Q11" s="14"/>
      <c r="R11" s="14"/>
      <c r="S11" s="14"/>
      <c r="T11" s="14"/>
      <c r="U11" s="14">
        <f t="shared" si="0"/>
        <v>0.1</v>
      </c>
      <c r="V11" s="15">
        <f t="shared" si="1"/>
        <v>0.79999999999999993</v>
      </c>
      <c r="W11" s="4">
        <f>'P.TC-HC-TH'!N10</f>
        <v>45</v>
      </c>
    </row>
    <row r="12" spans="1:26" s="43" customFormat="1" ht="15.95" customHeight="1" x14ac:dyDescent="0.25">
      <c r="A12" s="21" t="s">
        <v>22</v>
      </c>
      <c r="B12" s="23" t="s">
        <v>48</v>
      </c>
      <c r="C12" s="372">
        <v>11100000803</v>
      </c>
      <c r="D12" s="9">
        <v>0.7</v>
      </c>
      <c r="E12" s="14"/>
      <c r="F12" s="14"/>
      <c r="G12" s="13">
        <v>0.02</v>
      </c>
      <c r="H12" s="149">
        <v>0.01</v>
      </c>
      <c r="I12" s="164"/>
      <c r="J12" s="14"/>
      <c r="K12" s="14">
        <v>0.03</v>
      </c>
      <c r="L12" s="14">
        <v>0.02</v>
      </c>
      <c r="M12" s="14"/>
      <c r="N12" s="14"/>
      <c r="O12" s="14"/>
      <c r="P12" s="14"/>
      <c r="Q12" s="14"/>
      <c r="R12" s="14"/>
      <c r="S12" s="14"/>
      <c r="T12" s="14"/>
      <c r="U12" s="14">
        <f t="shared" si="0"/>
        <v>0.08</v>
      </c>
      <c r="V12" s="15">
        <f t="shared" si="1"/>
        <v>0.77999999999999992</v>
      </c>
      <c r="W12" s="4">
        <f>'P.TC-HC-TH'!N11</f>
        <v>40</v>
      </c>
    </row>
    <row r="13" spans="1:26" s="43" customFormat="1" ht="15.95" customHeight="1" x14ac:dyDescent="0.25">
      <c r="A13" s="21" t="s">
        <v>23</v>
      </c>
      <c r="B13" s="76" t="s">
        <v>49</v>
      </c>
      <c r="C13" s="372" t="s">
        <v>886</v>
      </c>
      <c r="D13" s="9">
        <v>0.7</v>
      </c>
      <c r="E13" s="14">
        <v>0.02</v>
      </c>
      <c r="F13" s="14"/>
      <c r="G13" s="13">
        <v>0.02</v>
      </c>
      <c r="H13" s="149"/>
      <c r="I13" s="164">
        <v>0.02</v>
      </c>
      <c r="J13" s="14">
        <v>0.04</v>
      </c>
      <c r="K13" s="14">
        <v>0.03</v>
      </c>
      <c r="L13" s="14"/>
      <c r="M13" s="14"/>
      <c r="N13" s="14"/>
      <c r="O13" s="14"/>
      <c r="P13" s="14"/>
      <c r="Q13" s="14"/>
      <c r="R13" s="14"/>
      <c r="S13" s="14"/>
      <c r="T13" s="14"/>
      <c r="U13" s="14">
        <f t="shared" si="0"/>
        <v>0.13</v>
      </c>
      <c r="V13" s="15">
        <f t="shared" si="1"/>
        <v>0.83</v>
      </c>
      <c r="W13" s="4">
        <f>'P.TC-HC-TH'!N12</f>
        <v>45</v>
      </c>
    </row>
    <row r="14" spans="1:26" s="43" customFormat="1" ht="15.95" customHeight="1" x14ac:dyDescent="0.25">
      <c r="A14" s="21" t="s">
        <v>24</v>
      </c>
      <c r="B14" s="77" t="s">
        <v>50</v>
      </c>
      <c r="C14" s="372" t="s">
        <v>887</v>
      </c>
      <c r="D14" s="9">
        <v>0.7</v>
      </c>
      <c r="E14" s="14">
        <v>0.03</v>
      </c>
      <c r="F14" s="14"/>
      <c r="G14" s="13">
        <v>0.02</v>
      </c>
      <c r="H14" s="149"/>
      <c r="I14" s="164">
        <v>0.02</v>
      </c>
      <c r="J14" s="14">
        <v>0.04</v>
      </c>
      <c r="K14" s="14">
        <v>0.06</v>
      </c>
      <c r="L14" s="14"/>
      <c r="M14" s="14"/>
      <c r="N14" s="14"/>
      <c r="O14" s="14"/>
      <c r="P14" s="14"/>
      <c r="Q14" s="14"/>
      <c r="R14" s="14"/>
      <c r="S14" s="14"/>
      <c r="T14" s="14"/>
      <c r="U14" s="14">
        <f t="shared" si="0"/>
        <v>0.17</v>
      </c>
      <c r="V14" s="15">
        <f t="shared" si="1"/>
        <v>0.87</v>
      </c>
      <c r="W14" s="4">
        <f>'P.TC-HC-TH'!N13</f>
        <v>45</v>
      </c>
    </row>
    <row r="15" spans="1:26" s="43" customFormat="1" ht="15.95" customHeight="1" x14ac:dyDescent="0.25">
      <c r="A15" s="21" t="s">
        <v>25</v>
      </c>
      <c r="B15" s="77" t="s">
        <v>51</v>
      </c>
      <c r="C15" s="372" t="s">
        <v>888</v>
      </c>
      <c r="D15" s="9">
        <v>0</v>
      </c>
      <c r="E15" s="14"/>
      <c r="F15" s="14"/>
      <c r="G15" s="260"/>
      <c r="H15" s="149"/>
      <c r="I15" s="164"/>
      <c r="J15" s="14"/>
      <c r="K15" s="14"/>
      <c r="L15" s="14"/>
      <c r="M15" s="14"/>
      <c r="N15" s="14"/>
      <c r="O15" s="14"/>
      <c r="P15" s="14"/>
      <c r="Q15" s="14"/>
      <c r="R15" s="14"/>
      <c r="S15" s="14"/>
      <c r="T15" s="14"/>
      <c r="U15" s="14">
        <f t="shared" si="0"/>
        <v>0</v>
      </c>
      <c r="V15" s="15">
        <f t="shared" si="1"/>
        <v>0</v>
      </c>
      <c r="W15" s="4">
        <f>'P.TC-HC-TH'!N14</f>
        <v>0</v>
      </c>
    </row>
    <row r="16" spans="1:26" s="43" customFormat="1" ht="15.95" customHeight="1" x14ac:dyDescent="0.25">
      <c r="A16" s="21" t="s">
        <v>26</v>
      </c>
      <c r="B16" s="26" t="s">
        <v>52</v>
      </c>
      <c r="C16" s="372" t="s">
        <v>889</v>
      </c>
      <c r="D16" s="9">
        <v>0.7</v>
      </c>
      <c r="E16" s="14">
        <v>0.02</v>
      </c>
      <c r="F16" s="14"/>
      <c r="G16" s="13">
        <v>0.02</v>
      </c>
      <c r="H16" s="149"/>
      <c r="I16" s="164"/>
      <c r="J16" s="14">
        <v>0.04</v>
      </c>
      <c r="K16" s="14">
        <v>0.02</v>
      </c>
      <c r="L16" s="14"/>
      <c r="M16" s="14"/>
      <c r="N16" s="14"/>
      <c r="O16" s="14"/>
      <c r="P16" s="14"/>
      <c r="Q16" s="14"/>
      <c r="R16" s="14"/>
      <c r="S16" s="14"/>
      <c r="T16" s="14"/>
      <c r="U16" s="14">
        <f t="shared" si="0"/>
        <v>0.1</v>
      </c>
      <c r="V16" s="15">
        <f t="shared" si="1"/>
        <v>0.79999999999999993</v>
      </c>
      <c r="W16" s="4">
        <f>'P.TC-HC-TH'!N15</f>
        <v>45</v>
      </c>
    </row>
    <row r="17" spans="1:23" s="43" customFormat="1" ht="15.95" customHeight="1" x14ac:dyDescent="0.25">
      <c r="A17" s="21" t="s">
        <v>27</v>
      </c>
      <c r="B17" s="26" t="s">
        <v>53</v>
      </c>
      <c r="C17" s="372" t="s">
        <v>891</v>
      </c>
      <c r="D17" s="9">
        <v>0.7</v>
      </c>
      <c r="E17" s="14">
        <v>0.02</v>
      </c>
      <c r="F17" s="14"/>
      <c r="G17" s="13">
        <v>0.02</v>
      </c>
      <c r="H17" s="149"/>
      <c r="I17" s="164"/>
      <c r="J17" s="14">
        <v>0.04</v>
      </c>
      <c r="K17" s="14">
        <v>0.03</v>
      </c>
      <c r="L17" s="14"/>
      <c r="M17" s="14"/>
      <c r="N17" s="14"/>
      <c r="O17" s="14"/>
      <c r="P17" s="14"/>
      <c r="Q17" s="14"/>
      <c r="R17" s="14"/>
      <c r="S17" s="14"/>
      <c r="T17" s="14"/>
      <c r="U17" s="14">
        <f t="shared" si="0"/>
        <v>0.11</v>
      </c>
      <c r="V17" s="15">
        <f t="shared" si="1"/>
        <v>0.80999999999999994</v>
      </c>
      <c r="W17" s="4">
        <f>'P.TC-HC-TH'!N16</f>
        <v>45</v>
      </c>
    </row>
    <row r="18" spans="1:23" s="43" customFormat="1" ht="15.95" customHeight="1" x14ac:dyDescent="0.25">
      <c r="A18" s="21" t="s">
        <v>28</v>
      </c>
      <c r="B18" s="77" t="s">
        <v>54</v>
      </c>
      <c r="C18" s="372" t="s">
        <v>892</v>
      </c>
      <c r="D18" s="9">
        <v>0.7</v>
      </c>
      <c r="E18" s="14">
        <v>0.02</v>
      </c>
      <c r="F18" s="14"/>
      <c r="G18" s="13">
        <v>0.02</v>
      </c>
      <c r="H18" s="149"/>
      <c r="I18" s="164">
        <v>0.04</v>
      </c>
      <c r="J18" s="14"/>
      <c r="K18" s="14">
        <v>0.03</v>
      </c>
      <c r="L18" s="14"/>
      <c r="M18" s="14"/>
      <c r="N18" s="14"/>
      <c r="O18" s="14"/>
      <c r="P18" s="14"/>
      <c r="Q18" s="14"/>
      <c r="R18" s="14"/>
      <c r="S18" s="14"/>
      <c r="T18" s="14"/>
      <c r="U18" s="14">
        <f t="shared" si="0"/>
        <v>0.11</v>
      </c>
      <c r="V18" s="15">
        <f t="shared" si="1"/>
        <v>0.80999999999999994</v>
      </c>
      <c r="W18" s="4">
        <f>'P.TC-HC-TH'!N17</f>
        <v>45</v>
      </c>
    </row>
    <row r="19" spans="1:23" s="43" customFormat="1" ht="15.95" customHeight="1" x14ac:dyDescent="0.25">
      <c r="A19" s="21" t="s">
        <v>29</v>
      </c>
      <c r="B19" s="26" t="s">
        <v>55</v>
      </c>
      <c r="C19" s="372" t="s">
        <v>893</v>
      </c>
      <c r="D19" s="9">
        <v>0</v>
      </c>
      <c r="E19" s="14"/>
      <c r="F19" s="14"/>
      <c r="G19" s="260"/>
      <c r="H19" s="149"/>
      <c r="I19" s="164"/>
      <c r="J19" s="14"/>
      <c r="K19" s="14"/>
      <c r="L19" s="14"/>
      <c r="M19" s="14"/>
      <c r="N19" s="14"/>
      <c r="O19" s="14"/>
      <c r="P19" s="14"/>
      <c r="Q19" s="14"/>
      <c r="R19" s="14"/>
      <c r="S19" s="14"/>
      <c r="T19" s="14"/>
      <c r="U19" s="14">
        <f t="shared" si="0"/>
        <v>0</v>
      </c>
      <c r="V19" s="15">
        <f t="shared" si="1"/>
        <v>0</v>
      </c>
      <c r="W19" s="4">
        <f>'P.TC-HC-TH'!N18</f>
        <v>0</v>
      </c>
    </row>
    <row r="20" spans="1:23" s="43" customFormat="1" ht="15.95" customHeight="1" x14ac:dyDescent="0.25">
      <c r="A20" s="21" t="s">
        <v>30</v>
      </c>
      <c r="B20" s="26" t="s">
        <v>56</v>
      </c>
      <c r="C20" s="372" t="s">
        <v>894</v>
      </c>
      <c r="D20" s="9">
        <v>0.7</v>
      </c>
      <c r="E20" s="14">
        <v>0.02</v>
      </c>
      <c r="F20" s="14"/>
      <c r="G20" s="13">
        <v>0.02</v>
      </c>
      <c r="H20" s="149">
        <v>0.01</v>
      </c>
      <c r="I20" s="164"/>
      <c r="J20" s="14">
        <v>0.04</v>
      </c>
      <c r="K20" s="14">
        <v>0.03</v>
      </c>
      <c r="L20" s="14">
        <v>0.02</v>
      </c>
      <c r="M20" s="14"/>
      <c r="N20" s="14"/>
      <c r="O20" s="14"/>
      <c r="P20" s="14"/>
      <c r="Q20" s="14"/>
      <c r="R20" s="14"/>
      <c r="S20" s="14"/>
      <c r="T20" s="14"/>
      <c r="U20" s="14">
        <f t="shared" si="0"/>
        <v>0.13999999999999999</v>
      </c>
      <c r="V20" s="15">
        <f t="shared" si="1"/>
        <v>0.84</v>
      </c>
      <c r="W20" s="4">
        <f>'P.TC-HC-TH'!N19</f>
        <v>45</v>
      </c>
    </row>
    <row r="21" spans="1:23" s="43" customFormat="1" ht="15.95" customHeight="1" x14ac:dyDescent="0.25">
      <c r="A21" s="21" t="s">
        <v>31</v>
      </c>
      <c r="B21" s="77" t="s">
        <v>57</v>
      </c>
      <c r="C21" s="372" t="s">
        <v>895</v>
      </c>
      <c r="D21" s="9">
        <v>0.7</v>
      </c>
      <c r="E21" s="14">
        <v>0.03</v>
      </c>
      <c r="F21" s="14"/>
      <c r="G21" s="13">
        <v>0.02</v>
      </c>
      <c r="H21" s="149"/>
      <c r="I21" s="164"/>
      <c r="J21" s="14">
        <v>0.04</v>
      </c>
      <c r="K21" s="14">
        <v>0.03</v>
      </c>
      <c r="L21" s="14"/>
      <c r="M21" s="14"/>
      <c r="N21" s="14"/>
      <c r="O21" s="14"/>
      <c r="P21" s="14"/>
      <c r="Q21" s="14"/>
      <c r="R21" s="14"/>
      <c r="S21" s="14"/>
      <c r="T21" s="14"/>
      <c r="U21" s="14">
        <f t="shared" si="0"/>
        <v>0.12</v>
      </c>
      <c r="V21" s="15">
        <f t="shared" si="1"/>
        <v>0.82</v>
      </c>
      <c r="W21" s="4">
        <f>'P.TC-HC-TH'!N20</f>
        <v>45</v>
      </c>
    </row>
    <row r="22" spans="1:23" s="1" customFormat="1" ht="15.95" customHeight="1" x14ac:dyDescent="0.25">
      <c r="A22" s="21" t="s">
        <v>32</v>
      </c>
      <c r="B22" s="22" t="s">
        <v>58</v>
      </c>
      <c r="C22" s="372" t="s">
        <v>896</v>
      </c>
      <c r="D22" s="9">
        <v>0.7</v>
      </c>
      <c r="E22" s="14">
        <v>0.03</v>
      </c>
      <c r="F22" s="14"/>
      <c r="G22" s="13">
        <v>0.02</v>
      </c>
      <c r="H22" s="149"/>
      <c r="I22" s="164"/>
      <c r="J22" s="14">
        <v>0.04</v>
      </c>
      <c r="K22" s="14">
        <v>0.03</v>
      </c>
      <c r="L22" s="14"/>
      <c r="M22" s="14"/>
      <c r="N22" s="14"/>
      <c r="O22" s="14"/>
      <c r="P22" s="14"/>
      <c r="Q22" s="14"/>
      <c r="R22" s="14"/>
      <c r="S22" s="14"/>
      <c r="T22" s="14"/>
      <c r="U22" s="14">
        <f t="shared" si="0"/>
        <v>0.12</v>
      </c>
      <c r="V22" s="15">
        <f t="shared" si="1"/>
        <v>0.82</v>
      </c>
      <c r="W22" s="4">
        <f>'P.TC-HC-TH'!N21</f>
        <v>45</v>
      </c>
    </row>
    <row r="23" spans="1:23" s="43" customFormat="1" ht="15.95" customHeight="1" x14ac:dyDescent="0.25">
      <c r="A23" s="21" t="s">
        <v>33</v>
      </c>
      <c r="B23" s="26" t="s">
        <v>59</v>
      </c>
      <c r="C23" s="372" t="s">
        <v>890</v>
      </c>
      <c r="D23" s="9">
        <v>0.7</v>
      </c>
      <c r="E23" s="14">
        <v>0.02</v>
      </c>
      <c r="F23" s="14"/>
      <c r="G23" s="13">
        <v>0.02</v>
      </c>
      <c r="H23" s="149"/>
      <c r="I23" s="164"/>
      <c r="J23" s="14">
        <v>0.04</v>
      </c>
      <c r="K23" s="14">
        <v>0.03</v>
      </c>
      <c r="L23" s="14"/>
      <c r="M23" s="14"/>
      <c r="N23" s="14"/>
      <c r="O23" s="14"/>
      <c r="P23" s="14"/>
      <c r="Q23" s="14"/>
      <c r="R23" s="14"/>
      <c r="S23" s="14"/>
      <c r="T23" s="14"/>
      <c r="U23" s="14">
        <f t="shared" si="0"/>
        <v>0.11</v>
      </c>
      <c r="V23" s="15">
        <f t="shared" si="1"/>
        <v>0.80999999999999994</v>
      </c>
      <c r="W23" s="4">
        <f>'P.TC-HC-TH'!N22</f>
        <v>45</v>
      </c>
    </row>
    <row r="24" spans="1:23" s="43" customFormat="1" ht="15.95" customHeight="1" x14ac:dyDescent="0.25">
      <c r="A24" s="21" t="s">
        <v>34</v>
      </c>
      <c r="B24" s="26" t="s">
        <v>60</v>
      </c>
      <c r="C24" s="372" t="s">
        <v>897</v>
      </c>
      <c r="D24" s="9">
        <v>0.7</v>
      </c>
      <c r="E24" s="14"/>
      <c r="F24" s="14"/>
      <c r="G24" s="13">
        <v>0.02</v>
      </c>
      <c r="H24" s="149">
        <v>0.01</v>
      </c>
      <c r="I24" s="164"/>
      <c r="J24" s="14"/>
      <c r="K24" s="14">
        <v>0.03</v>
      </c>
      <c r="L24" s="14">
        <v>0.02</v>
      </c>
      <c r="M24" s="14"/>
      <c r="N24" s="14"/>
      <c r="O24" s="14"/>
      <c r="P24" s="14"/>
      <c r="Q24" s="14"/>
      <c r="R24" s="14"/>
      <c r="S24" s="14"/>
      <c r="T24" s="14"/>
      <c r="U24" s="14">
        <f t="shared" si="0"/>
        <v>0.08</v>
      </c>
      <c r="V24" s="15">
        <f t="shared" si="1"/>
        <v>0.77999999999999992</v>
      </c>
      <c r="W24" s="4">
        <f>'P.TC-HC-TH'!N23</f>
        <v>40</v>
      </c>
    </row>
    <row r="25" spans="1:23" s="43" customFormat="1" ht="15.95" customHeight="1" x14ac:dyDescent="0.25">
      <c r="A25" s="21" t="s">
        <v>35</v>
      </c>
      <c r="B25" s="26" t="s">
        <v>61</v>
      </c>
      <c r="C25" s="372" t="s">
        <v>898</v>
      </c>
      <c r="D25" s="9">
        <v>0.7</v>
      </c>
      <c r="E25" s="14"/>
      <c r="F25" s="14">
        <v>0.02</v>
      </c>
      <c r="G25" s="260"/>
      <c r="H25" s="149">
        <v>0.01</v>
      </c>
      <c r="I25" s="164"/>
      <c r="J25" s="14"/>
      <c r="K25" s="14">
        <v>0.03</v>
      </c>
      <c r="L25" s="14">
        <v>0.02</v>
      </c>
      <c r="M25" s="14"/>
      <c r="N25" s="14"/>
      <c r="O25" s="14"/>
      <c r="P25" s="14"/>
      <c r="Q25" s="14"/>
      <c r="R25" s="14"/>
      <c r="S25" s="14"/>
      <c r="T25" s="14"/>
      <c r="U25" s="14">
        <f t="shared" si="0"/>
        <v>0.08</v>
      </c>
      <c r="V25" s="15">
        <f t="shared" si="1"/>
        <v>0.77999999999999992</v>
      </c>
      <c r="W25" s="4">
        <f>'P.TC-HC-TH'!N24</f>
        <v>40</v>
      </c>
    </row>
    <row r="26" spans="1:23" s="43" customFormat="1" ht="15.95" customHeight="1" x14ac:dyDescent="0.25">
      <c r="A26" s="21" t="s">
        <v>36</v>
      </c>
      <c r="B26" s="26" t="s">
        <v>62</v>
      </c>
      <c r="C26" s="372" t="s">
        <v>899</v>
      </c>
      <c r="D26" s="9">
        <v>0.7</v>
      </c>
      <c r="E26" s="14"/>
      <c r="F26" s="14"/>
      <c r="G26" s="260"/>
      <c r="H26" s="149">
        <v>0.01</v>
      </c>
      <c r="I26" s="164"/>
      <c r="J26" s="14"/>
      <c r="K26" s="14">
        <v>0.03</v>
      </c>
      <c r="L26" s="14">
        <v>0.02</v>
      </c>
      <c r="M26" s="14"/>
      <c r="N26" s="14"/>
      <c r="O26" s="14"/>
      <c r="P26" s="14"/>
      <c r="Q26" s="14"/>
      <c r="R26" s="14"/>
      <c r="S26" s="14"/>
      <c r="T26" s="14"/>
      <c r="U26" s="14">
        <f t="shared" si="0"/>
        <v>0.06</v>
      </c>
      <c r="V26" s="15">
        <f t="shared" si="1"/>
        <v>0.76</v>
      </c>
      <c r="W26" s="4">
        <f>'P.TC-HC-TH'!N25</f>
        <v>40</v>
      </c>
    </row>
    <row r="27" spans="1:23" s="43" customFormat="1" ht="15.95" customHeight="1" x14ac:dyDescent="0.25">
      <c r="A27" s="21" t="s">
        <v>37</v>
      </c>
      <c r="B27" s="26" t="s">
        <v>63</v>
      </c>
      <c r="C27" s="372" t="s">
        <v>900</v>
      </c>
      <c r="D27" s="9">
        <v>0.7</v>
      </c>
      <c r="E27" s="14">
        <v>0.02</v>
      </c>
      <c r="F27" s="14"/>
      <c r="G27" s="260"/>
      <c r="H27" s="149">
        <v>0.01</v>
      </c>
      <c r="I27" s="164"/>
      <c r="J27" s="14"/>
      <c r="K27" s="14">
        <v>0.03</v>
      </c>
      <c r="L27" s="14">
        <v>0.02</v>
      </c>
      <c r="M27" s="14"/>
      <c r="N27" s="14"/>
      <c r="O27" s="14"/>
      <c r="P27" s="14"/>
      <c r="Q27" s="14"/>
      <c r="R27" s="14"/>
      <c r="S27" s="14"/>
      <c r="T27" s="14"/>
      <c r="U27" s="14">
        <f t="shared" si="0"/>
        <v>0.08</v>
      </c>
      <c r="V27" s="15">
        <f t="shared" si="1"/>
        <v>0.77999999999999992</v>
      </c>
      <c r="W27" s="4">
        <f>'P.TC-HC-TH'!N26</f>
        <v>40</v>
      </c>
    </row>
    <row r="28" spans="1:23" s="43" customFormat="1" ht="15.95" customHeight="1" x14ac:dyDescent="0.25">
      <c r="A28" s="21" t="s">
        <v>38</v>
      </c>
      <c r="B28" s="26" t="s">
        <v>64</v>
      </c>
      <c r="C28" s="372" t="s">
        <v>901</v>
      </c>
      <c r="D28" s="9">
        <v>0.7</v>
      </c>
      <c r="E28" s="14"/>
      <c r="F28" s="14"/>
      <c r="G28" s="13">
        <v>0.02</v>
      </c>
      <c r="H28" s="149">
        <v>0.01</v>
      </c>
      <c r="I28" s="164"/>
      <c r="J28" s="14"/>
      <c r="K28" s="14">
        <v>0.03</v>
      </c>
      <c r="L28" s="14">
        <v>0.02</v>
      </c>
      <c r="M28" s="14"/>
      <c r="N28" s="14"/>
      <c r="O28" s="14"/>
      <c r="P28" s="14"/>
      <c r="Q28" s="14"/>
      <c r="R28" s="14"/>
      <c r="S28" s="14"/>
      <c r="T28" s="14"/>
      <c r="U28" s="14">
        <f t="shared" si="0"/>
        <v>0.08</v>
      </c>
      <c r="V28" s="15">
        <f t="shared" si="1"/>
        <v>0.77999999999999992</v>
      </c>
      <c r="W28" s="4">
        <f>'P.TC-HC-TH'!N27</f>
        <v>40</v>
      </c>
    </row>
    <row r="29" spans="1:23" s="43" customFormat="1" ht="15.95" customHeight="1" x14ac:dyDescent="0.25">
      <c r="A29" s="21" t="s">
        <v>39</v>
      </c>
      <c r="B29" s="26" t="s">
        <v>65</v>
      </c>
      <c r="C29" s="372" t="s">
        <v>902</v>
      </c>
      <c r="D29" s="9">
        <v>0.7</v>
      </c>
      <c r="E29" s="14"/>
      <c r="F29" s="14"/>
      <c r="G29" s="13"/>
      <c r="H29" s="149">
        <v>0.01</v>
      </c>
      <c r="I29" s="164"/>
      <c r="J29" s="14"/>
      <c r="K29" s="14">
        <v>0.03</v>
      </c>
      <c r="L29" s="14">
        <v>0.02</v>
      </c>
      <c r="M29" s="14"/>
      <c r="N29" s="14"/>
      <c r="O29" s="14"/>
      <c r="P29" s="14"/>
      <c r="Q29" s="14"/>
      <c r="R29" s="14"/>
      <c r="S29" s="14"/>
      <c r="T29" s="14"/>
      <c r="U29" s="14">
        <f t="shared" si="0"/>
        <v>0.06</v>
      </c>
      <c r="V29" s="15">
        <f t="shared" si="1"/>
        <v>0.76</v>
      </c>
      <c r="W29" s="4">
        <f>'P.TC-HC-TH'!N28</f>
        <v>40</v>
      </c>
    </row>
    <row r="30" spans="1:23" s="43" customFormat="1" ht="15.95" customHeight="1" x14ac:dyDescent="0.25">
      <c r="A30" s="21" t="s">
        <v>40</v>
      </c>
      <c r="B30" s="26" t="s">
        <v>66</v>
      </c>
      <c r="C30" s="372" t="s">
        <v>903</v>
      </c>
      <c r="D30" s="9">
        <v>0.7</v>
      </c>
      <c r="E30" s="14">
        <v>0.02</v>
      </c>
      <c r="F30" s="14">
        <v>0.02</v>
      </c>
      <c r="G30" s="260"/>
      <c r="H30" s="149">
        <v>0.01</v>
      </c>
      <c r="I30" s="164"/>
      <c r="J30" s="14"/>
      <c r="K30" s="14">
        <v>0.03</v>
      </c>
      <c r="L30" s="14">
        <v>0.02</v>
      </c>
      <c r="M30" s="14"/>
      <c r="N30" s="14"/>
      <c r="O30" s="14"/>
      <c r="P30" s="14"/>
      <c r="Q30" s="14"/>
      <c r="R30" s="14"/>
      <c r="S30" s="14"/>
      <c r="T30" s="14"/>
      <c r="U30" s="14">
        <f t="shared" si="0"/>
        <v>0.1</v>
      </c>
      <c r="V30" s="15">
        <f t="shared" si="1"/>
        <v>0.79999999999999993</v>
      </c>
      <c r="W30" s="4">
        <f>'P.TC-HC-TH'!N29</f>
        <v>45</v>
      </c>
    </row>
    <row r="31" spans="1:23" s="43" customFormat="1" ht="15.95" customHeight="1" x14ac:dyDescent="0.25">
      <c r="A31" s="21" t="s">
        <v>41</v>
      </c>
      <c r="B31" s="26" t="s">
        <v>67</v>
      </c>
      <c r="C31" s="372" t="s">
        <v>904</v>
      </c>
      <c r="D31" s="9">
        <v>0.7</v>
      </c>
      <c r="E31" s="14">
        <v>0.02</v>
      </c>
      <c r="F31" s="14"/>
      <c r="G31" s="13">
        <v>0.02</v>
      </c>
      <c r="H31" s="149">
        <v>0.01</v>
      </c>
      <c r="I31" s="164"/>
      <c r="J31" s="14"/>
      <c r="K31" s="14">
        <v>0.03</v>
      </c>
      <c r="L31" s="14">
        <v>0.02</v>
      </c>
      <c r="M31" s="14"/>
      <c r="N31" s="14"/>
      <c r="O31" s="14"/>
      <c r="P31" s="14"/>
      <c r="Q31" s="14"/>
      <c r="R31" s="14"/>
      <c r="S31" s="14"/>
      <c r="T31" s="14"/>
      <c r="U31" s="14">
        <f t="shared" si="0"/>
        <v>0.1</v>
      </c>
      <c r="V31" s="15">
        <f t="shared" si="1"/>
        <v>0.79999999999999993</v>
      </c>
      <c r="W31" s="4">
        <f>'P.TC-HC-TH'!N30</f>
        <v>45</v>
      </c>
    </row>
    <row r="32" spans="1:23" s="43" customFormat="1" ht="15.95" customHeight="1" x14ac:dyDescent="0.25">
      <c r="A32" s="21" t="s">
        <v>42</v>
      </c>
      <c r="B32" s="26" t="s">
        <v>68</v>
      </c>
      <c r="C32" s="372" t="s">
        <v>905</v>
      </c>
      <c r="D32" s="9">
        <v>0.7</v>
      </c>
      <c r="E32" s="14"/>
      <c r="F32" s="14"/>
      <c r="G32" s="13"/>
      <c r="H32" s="149">
        <v>0.01</v>
      </c>
      <c r="I32" s="164"/>
      <c r="J32" s="14"/>
      <c r="K32" s="14">
        <v>0.03</v>
      </c>
      <c r="L32" s="14">
        <v>0.02</v>
      </c>
      <c r="M32" s="14"/>
      <c r="N32" s="14"/>
      <c r="O32" s="14"/>
      <c r="P32" s="14"/>
      <c r="Q32" s="14"/>
      <c r="R32" s="14"/>
      <c r="S32" s="14"/>
      <c r="T32" s="14"/>
      <c r="U32" s="14">
        <f t="shared" si="0"/>
        <v>0.06</v>
      </c>
      <c r="V32" s="15">
        <f t="shared" si="1"/>
        <v>0.76</v>
      </c>
      <c r="W32" s="4">
        <f>'P.TC-HC-TH'!N31</f>
        <v>40</v>
      </c>
    </row>
    <row r="33" spans="1:23" s="43" customFormat="1" ht="15.95" customHeight="1" x14ac:dyDescent="0.25">
      <c r="A33" s="21" t="s">
        <v>43</v>
      </c>
      <c r="B33" s="26" t="s">
        <v>69</v>
      </c>
      <c r="C33" s="372" t="s">
        <v>906</v>
      </c>
      <c r="D33" s="9">
        <v>0.7</v>
      </c>
      <c r="E33" s="14">
        <v>0.02</v>
      </c>
      <c r="F33" s="14">
        <v>0.02</v>
      </c>
      <c r="G33" s="260"/>
      <c r="H33" s="149">
        <v>0.01</v>
      </c>
      <c r="I33" s="164"/>
      <c r="J33" s="14"/>
      <c r="K33" s="14">
        <v>0.03</v>
      </c>
      <c r="L33" s="14">
        <v>0.02</v>
      </c>
      <c r="M33" s="14"/>
      <c r="N33" s="14"/>
      <c r="O33" s="14"/>
      <c r="P33" s="14"/>
      <c r="Q33" s="14"/>
      <c r="R33" s="14"/>
      <c r="S33" s="14"/>
      <c r="T33" s="14"/>
      <c r="U33" s="14">
        <f t="shared" si="0"/>
        <v>0.1</v>
      </c>
      <c r="V33" s="15">
        <f t="shared" si="1"/>
        <v>0.79999999999999993</v>
      </c>
      <c r="W33" s="4">
        <f>'P.TC-HC-TH'!N32</f>
        <v>45</v>
      </c>
    </row>
    <row r="34" spans="1:23" s="28" customFormat="1" ht="15.95" customHeight="1" x14ac:dyDescent="0.25">
      <c r="A34" s="21" t="s">
        <v>44</v>
      </c>
      <c r="B34" s="26" t="s">
        <v>70</v>
      </c>
      <c r="C34" s="372" t="s">
        <v>907</v>
      </c>
      <c r="D34" s="9">
        <v>0.7</v>
      </c>
      <c r="E34" s="13">
        <v>0.02</v>
      </c>
      <c r="F34" s="13"/>
      <c r="G34" s="2"/>
      <c r="H34" s="149">
        <v>0.01</v>
      </c>
      <c r="I34" s="164"/>
      <c r="J34" s="14"/>
      <c r="K34" s="14">
        <v>0.03</v>
      </c>
      <c r="L34" s="14">
        <v>0.02</v>
      </c>
      <c r="M34" s="14"/>
      <c r="N34" s="14"/>
      <c r="O34" s="14"/>
      <c r="P34" s="14"/>
      <c r="Q34" s="14"/>
      <c r="R34" s="14"/>
      <c r="S34" s="14"/>
      <c r="T34" s="14"/>
      <c r="U34" s="14">
        <f t="shared" si="0"/>
        <v>0.08</v>
      </c>
      <c r="V34" s="15">
        <f t="shared" si="1"/>
        <v>0.77999999999999992</v>
      </c>
      <c r="W34" s="4">
        <f>'P.TC-HC-TH'!N33</f>
        <v>40</v>
      </c>
    </row>
    <row r="35" spans="1:23" ht="16.5" x14ac:dyDescent="0.25">
      <c r="A35" s="245" t="s">
        <v>860</v>
      </c>
      <c r="B35" s="365" t="s">
        <v>861</v>
      </c>
      <c r="C35" s="373"/>
      <c r="G35" s="438"/>
      <c r="H35" s="438"/>
      <c r="I35" s="438"/>
      <c r="J35" s="438"/>
      <c r="K35" s="438"/>
      <c r="L35" s="438"/>
      <c r="M35" s="438"/>
      <c r="N35" s="438"/>
      <c r="O35" s="438"/>
      <c r="P35" s="438"/>
      <c r="Q35" s="438"/>
      <c r="R35" s="438"/>
      <c r="S35" s="438"/>
      <c r="T35" s="438"/>
      <c r="U35" s="438"/>
      <c r="V35" s="438"/>
      <c r="W35" s="438"/>
    </row>
    <row r="36" spans="1:23" s="43" customFormat="1" ht="15.95" customHeight="1" x14ac:dyDescent="0.25">
      <c r="A36" s="198" t="s">
        <v>19</v>
      </c>
      <c r="B36" s="199" t="s">
        <v>865</v>
      </c>
      <c r="C36" s="366">
        <v>11100000742</v>
      </c>
      <c r="D36" s="113">
        <v>0.7</v>
      </c>
      <c r="E36" s="200">
        <v>0.02</v>
      </c>
      <c r="F36" s="200"/>
      <c r="G36" s="200">
        <v>0.02</v>
      </c>
      <c r="H36" s="200">
        <v>0.01</v>
      </c>
      <c r="I36" s="36">
        <v>0.03</v>
      </c>
      <c r="J36" s="36">
        <v>0.02</v>
      </c>
      <c r="K36" s="36"/>
      <c r="L36" s="36">
        <v>0.03</v>
      </c>
      <c r="M36" s="36">
        <v>0.03</v>
      </c>
      <c r="N36" s="36">
        <v>0.03</v>
      </c>
      <c r="O36" s="36">
        <v>0.02</v>
      </c>
      <c r="P36" s="36"/>
      <c r="Q36" s="36"/>
      <c r="R36" s="36"/>
      <c r="S36" s="36"/>
      <c r="T36" s="36">
        <v>0.01</v>
      </c>
      <c r="U36" s="36">
        <f t="shared" ref="U36:U54" si="2">SUM(E36:T36)</f>
        <v>0.22</v>
      </c>
      <c r="V36" s="37">
        <f t="shared" ref="V36:V54" si="3">D36+U36</f>
        <v>0.91999999999999993</v>
      </c>
      <c r="W36" s="4">
        <f>'PCTCT-HSSV'!R8</f>
        <v>50</v>
      </c>
    </row>
    <row r="37" spans="1:23" s="43" customFormat="1" ht="15.95" customHeight="1" x14ac:dyDescent="0.25">
      <c r="A37" s="198" t="s">
        <v>20</v>
      </c>
      <c r="B37" s="199" t="s">
        <v>866</v>
      </c>
      <c r="C37" s="366">
        <v>11100000704</v>
      </c>
      <c r="D37" s="113">
        <v>0.7</v>
      </c>
      <c r="E37" s="200"/>
      <c r="F37" s="200"/>
      <c r="G37" s="200">
        <v>0.02</v>
      </c>
      <c r="H37" s="200"/>
      <c r="I37" s="36">
        <v>0.03</v>
      </c>
      <c r="J37" s="36">
        <v>0.02</v>
      </c>
      <c r="K37" s="36"/>
      <c r="L37" s="36"/>
      <c r="M37" s="36">
        <v>0.03</v>
      </c>
      <c r="N37" s="36">
        <v>0.03</v>
      </c>
      <c r="O37" s="36"/>
      <c r="P37" s="36"/>
      <c r="Q37" s="36"/>
      <c r="R37" s="36"/>
      <c r="S37" s="36"/>
      <c r="T37" s="36">
        <v>0.01</v>
      </c>
      <c r="U37" s="36">
        <f t="shared" si="2"/>
        <v>0.14000000000000001</v>
      </c>
      <c r="V37" s="37">
        <f t="shared" si="3"/>
        <v>0.84</v>
      </c>
      <c r="W37" s="4">
        <f>'PCTCT-HSSV'!R9</f>
        <v>45</v>
      </c>
    </row>
    <row r="38" spans="1:23" s="43" customFormat="1" ht="15.95" customHeight="1" x14ac:dyDescent="0.25">
      <c r="A38" s="198" t="s">
        <v>21</v>
      </c>
      <c r="B38" s="199" t="s">
        <v>867</v>
      </c>
      <c r="C38" s="366">
        <v>11100000751</v>
      </c>
      <c r="D38" s="113">
        <v>0.7</v>
      </c>
      <c r="E38" s="200"/>
      <c r="F38" s="200">
        <v>0.02</v>
      </c>
      <c r="G38" s="200"/>
      <c r="H38" s="200"/>
      <c r="I38" s="36">
        <v>0.03</v>
      </c>
      <c r="J38" s="36">
        <v>0.02</v>
      </c>
      <c r="K38" s="36"/>
      <c r="L38" s="36"/>
      <c r="M38" s="36">
        <v>0.03</v>
      </c>
      <c r="N38" s="36">
        <v>0.03</v>
      </c>
      <c r="O38" s="36">
        <v>0.02</v>
      </c>
      <c r="P38" s="36"/>
      <c r="Q38" s="36"/>
      <c r="R38" s="36"/>
      <c r="S38" s="36"/>
      <c r="T38" s="36">
        <v>0.01</v>
      </c>
      <c r="U38" s="36">
        <f t="shared" si="2"/>
        <v>0.16</v>
      </c>
      <c r="V38" s="37">
        <f t="shared" si="3"/>
        <v>0.86</v>
      </c>
      <c r="W38" s="4">
        <f>'PCTCT-HSSV'!R10</f>
        <v>45</v>
      </c>
    </row>
    <row r="39" spans="1:23" s="43" customFormat="1" ht="15.95" customHeight="1" x14ac:dyDescent="0.25">
      <c r="A39" s="198" t="s">
        <v>22</v>
      </c>
      <c r="B39" s="199" t="s">
        <v>868</v>
      </c>
      <c r="C39" s="366">
        <v>11100115721</v>
      </c>
      <c r="D39" s="113">
        <v>0.7</v>
      </c>
      <c r="E39" s="200">
        <v>0.03</v>
      </c>
      <c r="F39" s="200"/>
      <c r="G39" s="200"/>
      <c r="H39" s="200"/>
      <c r="I39" s="36"/>
      <c r="J39" s="36">
        <v>0.02</v>
      </c>
      <c r="K39" s="36"/>
      <c r="L39" s="36"/>
      <c r="M39" s="36"/>
      <c r="N39" s="36"/>
      <c r="O39" s="36"/>
      <c r="P39" s="36"/>
      <c r="Q39" s="36"/>
      <c r="R39" s="36"/>
      <c r="S39" s="36"/>
      <c r="T39" s="36">
        <v>0.01</v>
      </c>
      <c r="U39" s="36">
        <f t="shared" si="2"/>
        <v>6.0000000000000005E-2</v>
      </c>
      <c r="V39" s="37">
        <f t="shared" si="3"/>
        <v>0.76</v>
      </c>
      <c r="W39" s="4">
        <f>'PCTCT-HSSV'!R11</f>
        <v>40</v>
      </c>
    </row>
    <row r="40" spans="1:23" s="43" customFormat="1" ht="15.95" customHeight="1" x14ac:dyDescent="0.25">
      <c r="A40" s="198" t="s">
        <v>23</v>
      </c>
      <c r="B40" s="199" t="s">
        <v>869</v>
      </c>
      <c r="C40" s="367">
        <v>11100110014</v>
      </c>
      <c r="D40" s="113">
        <v>0.7</v>
      </c>
      <c r="E40" s="200">
        <v>0.02</v>
      </c>
      <c r="F40" s="200"/>
      <c r="G40" s="200"/>
      <c r="H40" s="200"/>
      <c r="I40" s="36"/>
      <c r="J40" s="36">
        <v>0.02</v>
      </c>
      <c r="K40" s="36"/>
      <c r="L40" s="36"/>
      <c r="M40" s="36"/>
      <c r="N40" s="36"/>
      <c r="O40" s="36"/>
      <c r="P40" s="36"/>
      <c r="Q40" s="36"/>
      <c r="R40" s="36"/>
      <c r="S40" s="36"/>
      <c r="T40" s="36">
        <v>0.01</v>
      </c>
      <c r="U40" s="36">
        <f t="shared" si="2"/>
        <v>0.05</v>
      </c>
      <c r="V40" s="37">
        <f t="shared" si="3"/>
        <v>0.75</v>
      </c>
      <c r="W40" s="4">
        <f>'PCTCT-HSSV'!R12</f>
        <v>40</v>
      </c>
    </row>
    <row r="41" spans="1:23" s="43" customFormat="1" ht="15.95" customHeight="1" x14ac:dyDescent="0.25">
      <c r="A41" s="198" t="s">
        <v>24</v>
      </c>
      <c r="B41" s="201" t="s">
        <v>870</v>
      </c>
      <c r="C41" s="368">
        <v>11100115717</v>
      </c>
      <c r="D41" s="113">
        <v>0.7</v>
      </c>
      <c r="E41" s="200">
        <v>0.02</v>
      </c>
      <c r="F41" s="200"/>
      <c r="G41" s="200"/>
      <c r="H41" s="200"/>
      <c r="I41" s="36"/>
      <c r="J41" s="36"/>
      <c r="K41" s="36"/>
      <c r="L41" s="36"/>
      <c r="M41" s="36"/>
      <c r="N41" s="36"/>
      <c r="O41" s="36"/>
      <c r="P41" s="36"/>
      <c r="Q41" s="36"/>
      <c r="R41" s="36"/>
      <c r="S41" s="36"/>
      <c r="T41" s="36">
        <v>0.01</v>
      </c>
      <c r="U41" s="36">
        <f t="shared" si="2"/>
        <v>0.03</v>
      </c>
      <c r="V41" s="37">
        <f t="shared" si="3"/>
        <v>0.73</v>
      </c>
      <c r="W41" s="4">
        <f>'PCTCT-HSSV'!R13</f>
        <v>40</v>
      </c>
    </row>
    <row r="42" spans="1:23" s="43" customFormat="1" ht="15.95" customHeight="1" x14ac:dyDescent="0.25">
      <c r="A42" s="198" t="s">
        <v>25</v>
      </c>
      <c r="B42" s="201" t="s">
        <v>871</v>
      </c>
      <c r="C42" s="368">
        <v>11100000741</v>
      </c>
      <c r="D42" s="113">
        <v>0.7</v>
      </c>
      <c r="E42" s="200"/>
      <c r="F42" s="200"/>
      <c r="G42" s="200"/>
      <c r="H42" s="200">
        <v>0.01</v>
      </c>
      <c r="I42" s="36"/>
      <c r="J42" s="36">
        <v>0.02</v>
      </c>
      <c r="K42" s="36"/>
      <c r="L42" s="36"/>
      <c r="M42" s="36"/>
      <c r="N42" s="36">
        <v>0.03</v>
      </c>
      <c r="O42" s="36"/>
      <c r="P42" s="36"/>
      <c r="Q42" s="36"/>
      <c r="R42" s="36"/>
      <c r="S42" s="36"/>
      <c r="T42" s="36">
        <v>0.01</v>
      </c>
      <c r="U42" s="36">
        <f t="shared" si="2"/>
        <v>6.9999999999999993E-2</v>
      </c>
      <c r="V42" s="37">
        <f t="shared" si="3"/>
        <v>0.76999999999999991</v>
      </c>
      <c r="W42" s="4">
        <f>'PCTCT-HSSV'!R14</f>
        <v>40</v>
      </c>
    </row>
    <row r="43" spans="1:23" s="43" customFormat="1" ht="15.95" customHeight="1" x14ac:dyDescent="0.25">
      <c r="A43" s="198" t="s">
        <v>26</v>
      </c>
      <c r="B43" s="201" t="s">
        <v>872</v>
      </c>
      <c r="C43" s="368">
        <v>11100071600</v>
      </c>
      <c r="D43" s="113">
        <v>0.7</v>
      </c>
      <c r="E43" s="200">
        <v>0.02</v>
      </c>
      <c r="F43" s="200"/>
      <c r="G43" s="200"/>
      <c r="H43" s="200"/>
      <c r="I43" s="36"/>
      <c r="J43" s="36">
        <v>0.02</v>
      </c>
      <c r="K43" s="36">
        <v>0.03</v>
      </c>
      <c r="L43" s="36">
        <v>0.03</v>
      </c>
      <c r="M43" s="36">
        <v>0.03</v>
      </c>
      <c r="N43" s="36"/>
      <c r="O43" s="36"/>
      <c r="P43" s="36"/>
      <c r="Q43" s="36"/>
      <c r="R43" s="36"/>
      <c r="S43" s="36"/>
      <c r="T43" s="36">
        <v>0.01</v>
      </c>
      <c r="U43" s="36">
        <f t="shared" si="2"/>
        <v>0.14000000000000001</v>
      </c>
      <c r="V43" s="37">
        <f t="shared" si="3"/>
        <v>0.84</v>
      </c>
      <c r="W43" s="4">
        <f>'PCTCT-HSSV'!R15</f>
        <v>45</v>
      </c>
    </row>
    <row r="44" spans="1:23" s="43" customFormat="1" ht="15.95" customHeight="1" x14ac:dyDescent="0.25">
      <c r="A44" s="198" t="s">
        <v>27</v>
      </c>
      <c r="B44" s="201" t="s">
        <v>873</v>
      </c>
      <c r="C44" s="368">
        <v>11100000789</v>
      </c>
      <c r="D44" s="113">
        <v>0.7</v>
      </c>
      <c r="E44" s="200">
        <v>0.03</v>
      </c>
      <c r="F44" s="200">
        <v>0.02</v>
      </c>
      <c r="G44" s="200"/>
      <c r="H44" s="200"/>
      <c r="I44" s="36"/>
      <c r="J44" s="36">
        <v>0.02</v>
      </c>
      <c r="K44" s="36">
        <v>0.03</v>
      </c>
      <c r="L44" s="36"/>
      <c r="M44" s="36">
        <v>0.03</v>
      </c>
      <c r="N44" s="36">
        <v>0.03</v>
      </c>
      <c r="O44" s="36">
        <v>0.02</v>
      </c>
      <c r="P44" s="36"/>
      <c r="Q44" s="36"/>
      <c r="R44" s="36"/>
      <c r="S44" s="36"/>
      <c r="T44" s="36">
        <v>0.01</v>
      </c>
      <c r="U44" s="36">
        <f t="shared" si="2"/>
        <v>0.19</v>
      </c>
      <c r="V44" s="37">
        <f t="shared" si="3"/>
        <v>0.8899999999999999</v>
      </c>
      <c r="W44" s="4">
        <f>'PCTCT-HSSV'!R16</f>
        <v>45</v>
      </c>
    </row>
    <row r="45" spans="1:23" s="43" customFormat="1" ht="15.95" customHeight="1" x14ac:dyDescent="0.25">
      <c r="A45" s="198" t="s">
        <v>28</v>
      </c>
      <c r="B45" s="201" t="s">
        <v>874</v>
      </c>
      <c r="C45" s="368">
        <v>11100000812</v>
      </c>
      <c r="D45" s="113">
        <v>0.7</v>
      </c>
      <c r="E45" s="200"/>
      <c r="F45" s="200"/>
      <c r="G45" s="200"/>
      <c r="H45" s="200"/>
      <c r="I45" s="36"/>
      <c r="J45" s="36"/>
      <c r="K45" s="36"/>
      <c r="L45" s="36"/>
      <c r="M45" s="36"/>
      <c r="N45" s="202">
        <v>0.03</v>
      </c>
      <c r="O45" s="36"/>
      <c r="P45" s="36"/>
      <c r="Q45" s="36"/>
      <c r="R45" s="36"/>
      <c r="S45" s="36"/>
      <c r="T45" s="36">
        <v>0.01</v>
      </c>
      <c r="U45" s="36">
        <f t="shared" si="2"/>
        <v>0.04</v>
      </c>
      <c r="V45" s="37">
        <f t="shared" si="3"/>
        <v>0.74</v>
      </c>
      <c r="W45" s="4">
        <f>'PCTCT-HSSV'!R17</f>
        <v>40</v>
      </c>
    </row>
    <row r="46" spans="1:23" s="43" customFormat="1" ht="15.95" customHeight="1" x14ac:dyDescent="0.25">
      <c r="A46" s="198" t="s">
        <v>29</v>
      </c>
      <c r="B46" s="201" t="s">
        <v>875</v>
      </c>
      <c r="C46" s="368">
        <v>11100071602</v>
      </c>
      <c r="D46" s="113">
        <v>0.7</v>
      </c>
      <c r="E46" s="200"/>
      <c r="F46" s="200"/>
      <c r="G46" s="200"/>
      <c r="H46" s="200"/>
      <c r="I46" s="36"/>
      <c r="J46" s="36">
        <v>0.02</v>
      </c>
      <c r="K46" s="36">
        <v>0.03</v>
      </c>
      <c r="L46" s="36">
        <v>0.03</v>
      </c>
      <c r="M46" s="36"/>
      <c r="N46" s="36">
        <v>0.03</v>
      </c>
      <c r="O46" s="36"/>
      <c r="P46" s="36"/>
      <c r="Q46" s="36"/>
      <c r="R46" s="36"/>
      <c r="S46" s="36"/>
      <c r="T46" s="36">
        <v>0.01</v>
      </c>
      <c r="U46" s="36">
        <f t="shared" si="2"/>
        <v>0.12</v>
      </c>
      <c r="V46" s="37">
        <f t="shared" si="3"/>
        <v>0.82</v>
      </c>
      <c r="W46" s="4">
        <f>'PCTCT-HSSV'!R18</f>
        <v>45</v>
      </c>
    </row>
    <row r="47" spans="1:23" s="43" customFormat="1" ht="15.95" customHeight="1" x14ac:dyDescent="0.25">
      <c r="A47" s="198" t="s">
        <v>30</v>
      </c>
      <c r="B47" s="201" t="s">
        <v>876</v>
      </c>
      <c r="C47" s="368">
        <v>11100000772</v>
      </c>
      <c r="D47" s="113">
        <v>0.7</v>
      </c>
      <c r="E47" s="200">
        <v>0.02</v>
      </c>
      <c r="F47" s="200"/>
      <c r="G47" s="200"/>
      <c r="H47" s="200"/>
      <c r="I47" s="36"/>
      <c r="J47" s="36">
        <v>0.02</v>
      </c>
      <c r="K47" s="36"/>
      <c r="L47" s="36"/>
      <c r="M47" s="36"/>
      <c r="N47" s="36">
        <v>0.03</v>
      </c>
      <c r="O47" s="36"/>
      <c r="P47" s="36"/>
      <c r="Q47" s="36"/>
      <c r="R47" s="36"/>
      <c r="S47" s="36"/>
      <c r="T47" s="36">
        <v>0.01</v>
      </c>
      <c r="U47" s="36">
        <f t="shared" si="2"/>
        <v>0.08</v>
      </c>
      <c r="V47" s="37">
        <f t="shared" si="3"/>
        <v>0.77999999999999992</v>
      </c>
      <c r="W47" s="4">
        <f>'PCTCT-HSSV'!R19</f>
        <v>40</v>
      </c>
    </row>
    <row r="48" spans="1:23" s="43" customFormat="1" ht="15.95" customHeight="1" x14ac:dyDescent="0.25">
      <c r="A48" s="198" t="s">
        <v>31</v>
      </c>
      <c r="B48" s="201" t="s">
        <v>877</v>
      </c>
      <c r="C48" s="369" t="s">
        <v>908</v>
      </c>
      <c r="D48" s="113">
        <v>0.7</v>
      </c>
      <c r="E48" s="200">
        <v>0.02</v>
      </c>
      <c r="F48" s="200"/>
      <c r="G48" s="200"/>
      <c r="H48" s="200"/>
      <c r="I48" s="36"/>
      <c r="J48" s="36">
        <v>0.02</v>
      </c>
      <c r="K48" s="36"/>
      <c r="L48" s="36"/>
      <c r="M48" s="36"/>
      <c r="N48" s="36"/>
      <c r="O48" s="36"/>
      <c r="P48" s="36"/>
      <c r="Q48" s="36"/>
      <c r="R48" s="36"/>
      <c r="S48" s="36"/>
      <c r="T48" s="36">
        <v>0.01</v>
      </c>
      <c r="U48" s="36">
        <f t="shared" si="2"/>
        <v>0.05</v>
      </c>
      <c r="V48" s="37">
        <f t="shared" si="3"/>
        <v>0.75</v>
      </c>
      <c r="W48" s="4">
        <f>'PCTCT-HSSV'!R20</f>
        <v>40</v>
      </c>
    </row>
    <row r="49" spans="1:23" s="43" customFormat="1" ht="15.95" customHeight="1" x14ac:dyDescent="0.25">
      <c r="A49" s="198" t="s">
        <v>32</v>
      </c>
      <c r="B49" s="201" t="s">
        <v>878</v>
      </c>
      <c r="C49" s="369" t="s">
        <v>909</v>
      </c>
      <c r="D49" s="113">
        <v>0.7</v>
      </c>
      <c r="E49" s="200">
        <v>0.02</v>
      </c>
      <c r="F49" s="200"/>
      <c r="G49" s="200"/>
      <c r="H49" s="200">
        <v>0.01</v>
      </c>
      <c r="I49" s="36"/>
      <c r="J49" s="36">
        <v>0.02</v>
      </c>
      <c r="K49" s="36"/>
      <c r="L49" s="36"/>
      <c r="M49" s="36"/>
      <c r="N49" s="36">
        <v>0.03</v>
      </c>
      <c r="O49" s="36"/>
      <c r="P49" s="36"/>
      <c r="Q49" s="36"/>
      <c r="R49" s="36"/>
      <c r="S49" s="36"/>
      <c r="T49" s="36">
        <v>0.01</v>
      </c>
      <c r="U49" s="36">
        <f t="shared" si="2"/>
        <v>0.09</v>
      </c>
      <c r="V49" s="37">
        <f t="shared" si="3"/>
        <v>0.78999999999999992</v>
      </c>
      <c r="W49" s="4">
        <f>'PCTCT-HSSV'!R21</f>
        <v>40</v>
      </c>
    </row>
    <row r="50" spans="1:23" s="43" customFormat="1" ht="15.95" customHeight="1" x14ac:dyDescent="0.25">
      <c r="A50" s="198" t="s">
        <v>33</v>
      </c>
      <c r="B50" s="201" t="s">
        <v>879</v>
      </c>
      <c r="C50" s="368" t="s">
        <v>910</v>
      </c>
      <c r="D50" s="113">
        <v>0.7</v>
      </c>
      <c r="E50" s="200">
        <v>0.02</v>
      </c>
      <c r="F50" s="200"/>
      <c r="G50" s="200"/>
      <c r="H50" s="200"/>
      <c r="I50" s="36"/>
      <c r="J50" s="36"/>
      <c r="K50" s="36"/>
      <c r="L50" s="36"/>
      <c r="M50" s="36"/>
      <c r="N50" s="36">
        <v>0.03</v>
      </c>
      <c r="O50" s="36"/>
      <c r="P50" s="36"/>
      <c r="Q50" s="36"/>
      <c r="R50" s="36"/>
      <c r="S50" s="36"/>
      <c r="T50" s="36">
        <v>0.01</v>
      </c>
      <c r="U50" s="36">
        <f t="shared" si="2"/>
        <v>6.0000000000000005E-2</v>
      </c>
      <c r="V50" s="37">
        <f t="shared" si="3"/>
        <v>0.76</v>
      </c>
      <c r="W50" s="4">
        <f>'PCTCT-HSSV'!R22</f>
        <v>40</v>
      </c>
    </row>
    <row r="51" spans="1:23" s="43" customFormat="1" ht="15.95" customHeight="1" x14ac:dyDescent="0.25">
      <c r="A51" s="198" t="s">
        <v>34</v>
      </c>
      <c r="B51" s="201" t="s">
        <v>880</v>
      </c>
      <c r="C51" s="368" t="s">
        <v>911</v>
      </c>
      <c r="D51" s="113">
        <v>0.7</v>
      </c>
      <c r="E51" s="200">
        <v>0.02</v>
      </c>
      <c r="F51" s="200">
        <v>0.02</v>
      </c>
      <c r="G51" s="200"/>
      <c r="H51" s="200"/>
      <c r="I51" s="36"/>
      <c r="J51" s="36">
        <v>0.02</v>
      </c>
      <c r="K51" s="36"/>
      <c r="L51" s="36"/>
      <c r="M51" s="36"/>
      <c r="N51" s="36">
        <v>0.03</v>
      </c>
      <c r="O51" s="36"/>
      <c r="P51" s="36"/>
      <c r="Q51" s="36"/>
      <c r="R51" s="36"/>
      <c r="S51" s="36"/>
      <c r="T51" s="36">
        <v>0.01</v>
      </c>
      <c r="U51" s="36">
        <f t="shared" si="2"/>
        <v>9.9999999999999992E-2</v>
      </c>
      <c r="V51" s="37">
        <f t="shared" si="3"/>
        <v>0.79999999999999993</v>
      </c>
      <c r="W51" s="4">
        <f>'PCTCT-HSSV'!R23</f>
        <v>45</v>
      </c>
    </row>
    <row r="52" spans="1:23" s="43" customFormat="1" ht="15.95" customHeight="1" x14ac:dyDescent="0.25">
      <c r="A52" s="198" t="s">
        <v>35</v>
      </c>
      <c r="B52" s="201" t="s">
        <v>881</v>
      </c>
      <c r="C52" s="368" t="s">
        <v>912</v>
      </c>
      <c r="D52" s="113">
        <v>0.7</v>
      </c>
      <c r="E52" s="200"/>
      <c r="F52" s="200">
        <v>0.02</v>
      </c>
      <c r="G52" s="200"/>
      <c r="H52" s="200"/>
      <c r="I52" s="36"/>
      <c r="J52" s="36">
        <v>0.02</v>
      </c>
      <c r="K52" s="470" t="s">
        <v>432</v>
      </c>
      <c r="L52" s="471"/>
      <c r="M52" s="471"/>
      <c r="N52" s="472"/>
      <c r="O52" s="36">
        <v>0.05</v>
      </c>
      <c r="P52" s="36"/>
      <c r="Q52" s="36"/>
      <c r="R52" s="36"/>
      <c r="S52" s="36"/>
      <c r="T52" s="36">
        <v>0.01</v>
      </c>
      <c r="U52" s="36">
        <f t="shared" si="2"/>
        <v>9.9999999999999992E-2</v>
      </c>
      <c r="V52" s="37">
        <f t="shared" si="3"/>
        <v>0.79999999999999993</v>
      </c>
      <c r="W52" s="4">
        <f>'PCTCT-HSSV'!R24</f>
        <v>45</v>
      </c>
    </row>
    <row r="53" spans="1:23" s="43" customFormat="1" ht="15.95" customHeight="1" x14ac:dyDescent="0.25">
      <c r="A53" s="198" t="s">
        <v>36</v>
      </c>
      <c r="B53" s="199" t="s">
        <v>882</v>
      </c>
      <c r="C53" s="366" t="s">
        <v>913</v>
      </c>
      <c r="D53" s="113">
        <v>0.7</v>
      </c>
      <c r="E53" s="200">
        <v>0.02</v>
      </c>
      <c r="F53" s="200"/>
      <c r="G53" s="200"/>
      <c r="H53" s="200"/>
      <c r="I53" s="36"/>
      <c r="J53" s="36"/>
      <c r="K53" s="36"/>
      <c r="L53" s="36"/>
      <c r="M53" s="36"/>
      <c r="N53" s="36"/>
      <c r="O53" s="36"/>
      <c r="P53" s="36"/>
      <c r="Q53" s="36"/>
      <c r="R53" s="36"/>
      <c r="S53" s="36"/>
      <c r="T53" s="36">
        <v>0.01</v>
      </c>
      <c r="U53" s="36">
        <f t="shared" si="2"/>
        <v>0.03</v>
      </c>
      <c r="V53" s="37">
        <f t="shared" si="3"/>
        <v>0.73</v>
      </c>
      <c r="W53" s="4">
        <f>'PCTCT-HSSV'!R25</f>
        <v>40</v>
      </c>
    </row>
    <row r="54" spans="1:23" s="43" customFormat="1" ht="15.95" customHeight="1" x14ac:dyDescent="0.25">
      <c r="A54" s="198" t="s">
        <v>37</v>
      </c>
      <c r="B54" s="199" t="s">
        <v>883</v>
      </c>
      <c r="C54" s="366" t="s">
        <v>914</v>
      </c>
      <c r="D54" s="113">
        <v>0.7</v>
      </c>
      <c r="E54" s="200">
        <v>0.02</v>
      </c>
      <c r="F54" s="200">
        <v>0.02</v>
      </c>
      <c r="G54" s="200"/>
      <c r="H54" s="200"/>
      <c r="I54" s="36"/>
      <c r="J54" s="36"/>
      <c r="K54" s="36"/>
      <c r="L54" s="36"/>
      <c r="M54" s="36"/>
      <c r="N54" s="202">
        <v>0.03</v>
      </c>
      <c r="O54" s="36"/>
      <c r="P54" s="36"/>
      <c r="Q54" s="36"/>
      <c r="R54" s="36"/>
      <c r="S54" s="36"/>
      <c r="T54" s="36">
        <v>0.01</v>
      </c>
      <c r="U54" s="36">
        <f t="shared" si="2"/>
        <v>0.08</v>
      </c>
      <c r="V54" s="37">
        <f t="shared" si="3"/>
        <v>0.77999999999999992</v>
      </c>
      <c r="W54" s="4">
        <f>'PCTCT-HSSV'!R26</f>
        <v>40</v>
      </c>
    </row>
    <row r="55" spans="1:23" ht="21" customHeight="1" x14ac:dyDescent="0.25">
      <c r="A55" s="354" t="s">
        <v>984</v>
      </c>
      <c r="B55" s="474" t="s">
        <v>985</v>
      </c>
      <c r="C55" s="475"/>
      <c r="D55" s="475"/>
      <c r="E55" s="475"/>
      <c r="F55" s="475"/>
      <c r="G55" s="475"/>
      <c r="H55" s="475"/>
      <c r="I55" s="475"/>
      <c r="J55" s="475"/>
      <c r="K55" s="475"/>
      <c r="L55" s="475"/>
      <c r="M55" s="475"/>
      <c r="N55" s="475"/>
      <c r="O55" s="475"/>
      <c r="P55" s="475"/>
      <c r="Q55" s="475"/>
      <c r="R55" s="475"/>
      <c r="S55" s="475"/>
      <c r="T55" s="475"/>
      <c r="U55" s="475"/>
      <c r="V55" s="475"/>
      <c r="W55" s="475"/>
    </row>
    <row r="56" spans="1:23" s="43" customFormat="1" ht="15.95" customHeight="1" x14ac:dyDescent="0.25">
      <c r="A56" s="21" t="s">
        <v>19</v>
      </c>
      <c r="B56" s="23" t="s">
        <v>74</v>
      </c>
      <c r="C56" s="366">
        <v>11100066861</v>
      </c>
      <c r="D56" s="9">
        <v>0.7</v>
      </c>
      <c r="E56" s="14">
        <v>0.02</v>
      </c>
      <c r="F56" s="14">
        <v>0.01</v>
      </c>
      <c r="G56" s="14"/>
      <c r="H56" s="14"/>
      <c r="I56" s="14"/>
      <c r="J56" s="14">
        <v>7.0000000000000007E-2</v>
      </c>
      <c r="K56" s="14">
        <v>0.05</v>
      </c>
      <c r="L56" s="14">
        <v>0.03</v>
      </c>
      <c r="M56" s="14"/>
      <c r="N56" s="14"/>
      <c r="O56" s="14"/>
      <c r="P56" s="14"/>
      <c r="Q56" s="14"/>
      <c r="R56" s="14"/>
      <c r="S56" s="14"/>
      <c r="T56" s="14"/>
      <c r="U56" s="14">
        <f t="shared" ref="U56:U62" si="4">SUM(E56:L56)</f>
        <v>0.18000000000000002</v>
      </c>
      <c r="V56" s="15">
        <f t="shared" ref="V56:V62" si="5">D56+U56</f>
        <v>0.88</v>
      </c>
      <c r="W56" s="4">
        <f>PKTĐBCL!N8</f>
        <v>45</v>
      </c>
    </row>
    <row r="57" spans="1:23" s="43" customFormat="1" ht="15.95" customHeight="1" x14ac:dyDescent="0.25">
      <c r="A57" s="21" t="s">
        <v>20</v>
      </c>
      <c r="B57" s="26" t="s">
        <v>75</v>
      </c>
      <c r="C57" s="366">
        <v>11100000701</v>
      </c>
      <c r="D57" s="9">
        <v>0.7</v>
      </c>
      <c r="E57" s="14"/>
      <c r="F57" s="14"/>
      <c r="G57" s="14"/>
      <c r="H57" s="14"/>
      <c r="I57" s="14">
        <v>0.05</v>
      </c>
      <c r="J57" s="14">
        <v>7.0000000000000007E-2</v>
      </c>
      <c r="K57" s="14">
        <v>0.05</v>
      </c>
      <c r="L57" s="14">
        <v>0.03</v>
      </c>
      <c r="M57" s="14"/>
      <c r="N57" s="14"/>
      <c r="O57" s="14"/>
      <c r="P57" s="14"/>
      <c r="Q57" s="14"/>
      <c r="R57" s="14"/>
      <c r="S57" s="14"/>
      <c r="T57" s="14"/>
      <c r="U57" s="14">
        <f t="shared" si="4"/>
        <v>0.2</v>
      </c>
      <c r="V57" s="15">
        <f t="shared" si="5"/>
        <v>0.89999999999999991</v>
      </c>
      <c r="W57" s="4">
        <f>PKTĐBCL!N9</f>
        <v>50</v>
      </c>
    </row>
    <row r="58" spans="1:23" s="43" customFormat="1" ht="15.95" customHeight="1" x14ac:dyDescent="0.25">
      <c r="A58" s="21" t="s">
        <v>21</v>
      </c>
      <c r="B58" s="75" t="s">
        <v>76</v>
      </c>
      <c r="C58" s="366">
        <v>11100122989</v>
      </c>
      <c r="D58" s="9">
        <v>0.7</v>
      </c>
      <c r="E58" s="14"/>
      <c r="F58" s="14"/>
      <c r="G58" s="14"/>
      <c r="H58" s="14"/>
      <c r="I58" s="14">
        <v>0.05</v>
      </c>
      <c r="J58" s="14">
        <v>0.03</v>
      </c>
      <c r="K58" s="14"/>
      <c r="L58" s="14">
        <v>0.03</v>
      </c>
      <c r="M58" s="14"/>
      <c r="N58" s="14"/>
      <c r="O58" s="14"/>
      <c r="P58" s="14"/>
      <c r="Q58" s="14"/>
      <c r="R58" s="14"/>
      <c r="S58" s="14"/>
      <c r="T58" s="14"/>
      <c r="U58" s="14">
        <f t="shared" si="4"/>
        <v>0.11</v>
      </c>
      <c r="V58" s="15">
        <f t="shared" si="5"/>
        <v>0.80999999999999994</v>
      </c>
      <c r="W58" s="4">
        <f>PKTĐBCL!N10</f>
        <v>45</v>
      </c>
    </row>
    <row r="59" spans="1:23" s="43" customFormat="1" ht="15.95" customHeight="1" x14ac:dyDescent="0.25">
      <c r="A59" s="21" t="s">
        <v>22</v>
      </c>
      <c r="B59" s="23" t="s">
        <v>77</v>
      </c>
      <c r="C59" s="366">
        <v>40800000245</v>
      </c>
      <c r="D59" s="9">
        <v>0.7</v>
      </c>
      <c r="E59" s="14">
        <v>0.02</v>
      </c>
      <c r="F59" s="14"/>
      <c r="G59" s="14"/>
      <c r="H59" s="14"/>
      <c r="I59" s="14"/>
      <c r="J59" s="14">
        <v>7.0000000000000007E-2</v>
      </c>
      <c r="K59" s="14">
        <v>0.05</v>
      </c>
      <c r="L59" s="14">
        <v>0.03</v>
      </c>
      <c r="M59" s="14"/>
      <c r="N59" s="14"/>
      <c r="O59" s="14"/>
      <c r="P59" s="14"/>
      <c r="Q59" s="14"/>
      <c r="R59" s="14"/>
      <c r="S59" s="14"/>
      <c r="T59" s="14"/>
      <c r="U59" s="14">
        <f t="shared" si="4"/>
        <v>0.17</v>
      </c>
      <c r="V59" s="15">
        <f t="shared" si="5"/>
        <v>0.87</v>
      </c>
      <c r="W59" s="4">
        <f>PKTĐBCL!N11</f>
        <v>45</v>
      </c>
    </row>
    <row r="60" spans="1:23" s="43" customFormat="1" ht="15.95" customHeight="1" x14ac:dyDescent="0.25">
      <c r="A60" s="21" t="s">
        <v>23</v>
      </c>
      <c r="B60" s="76" t="s">
        <v>78</v>
      </c>
      <c r="C60" s="366">
        <v>50700000482</v>
      </c>
      <c r="D60" s="9">
        <v>0.7</v>
      </c>
      <c r="E60" s="14"/>
      <c r="F60" s="14"/>
      <c r="G60" s="14"/>
      <c r="H60" s="14"/>
      <c r="I60" s="14">
        <v>0.05</v>
      </c>
      <c r="J60" s="14">
        <v>7.0000000000000007E-2</v>
      </c>
      <c r="K60" s="14"/>
      <c r="L60" s="14">
        <v>0.03</v>
      </c>
      <c r="M60" s="14"/>
      <c r="N60" s="14"/>
      <c r="O60" s="14"/>
      <c r="P60" s="14"/>
      <c r="Q60" s="14"/>
      <c r="R60" s="14"/>
      <c r="S60" s="14"/>
      <c r="T60" s="14"/>
      <c r="U60" s="14">
        <f t="shared" si="4"/>
        <v>0.15000000000000002</v>
      </c>
      <c r="V60" s="15">
        <f t="shared" si="5"/>
        <v>0.85</v>
      </c>
      <c r="W60" s="4">
        <f>PKTĐBCL!N12</f>
        <v>45</v>
      </c>
    </row>
    <row r="61" spans="1:23" s="43" customFormat="1" ht="15.95" customHeight="1" x14ac:dyDescent="0.25">
      <c r="A61" s="21" t="s">
        <v>24</v>
      </c>
      <c r="B61" s="77" t="s">
        <v>79</v>
      </c>
      <c r="C61" s="366">
        <v>11100115710</v>
      </c>
      <c r="D61" s="9">
        <v>0.7</v>
      </c>
      <c r="E61" s="14">
        <v>0.02</v>
      </c>
      <c r="F61" s="14"/>
      <c r="G61" s="14"/>
      <c r="H61" s="14"/>
      <c r="I61" s="14">
        <v>0.05</v>
      </c>
      <c r="J61" s="14">
        <v>0.04</v>
      </c>
      <c r="K61" s="14"/>
      <c r="L61" s="14">
        <v>0.03</v>
      </c>
      <c r="M61" s="14"/>
      <c r="N61" s="14"/>
      <c r="O61" s="14"/>
      <c r="P61" s="14"/>
      <c r="Q61" s="14"/>
      <c r="R61" s="14"/>
      <c r="S61" s="14"/>
      <c r="T61" s="14"/>
      <c r="U61" s="14">
        <f t="shared" si="4"/>
        <v>0.14000000000000001</v>
      </c>
      <c r="V61" s="15">
        <f t="shared" si="5"/>
        <v>0.84</v>
      </c>
      <c r="W61" s="4">
        <f>PKTĐBCL!N13</f>
        <v>45</v>
      </c>
    </row>
    <row r="62" spans="1:23" s="43" customFormat="1" ht="15.95" customHeight="1" x14ac:dyDescent="0.25">
      <c r="A62" s="21" t="s">
        <v>25</v>
      </c>
      <c r="B62" s="77" t="s">
        <v>80</v>
      </c>
      <c r="C62" s="399" t="s">
        <v>1063</v>
      </c>
      <c r="D62" s="9">
        <v>0.7</v>
      </c>
      <c r="E62" s="14">
        <v>0.03</v>
      </c>
      <c r="F62" s="14">
        <v>0.01</v>
      </c>
      <c r="G62" s="14">
        <v>0.04</v>
      </c>
      <c r="H62" s="14">
        <v>0.01</v>
      </c>
      <c r="I62" s="14">
        <v>0.05</v>
      </c>
      <c r="J62" s="14"/>
      <c r="K62" s="14"/>
      <c r="L62" s="14">
        <v>0.03</v>
      </c>
      <c r="M62" s="14"/>
      <c r="N62" s="14"/>
      <c r="O62" s="14"/>
      <c r="P62" s="14"/>
      <c r="Q62" s="14"/>
      <c r="R62" s="14"/>
      <c r="S62" s="14"/>
      <c r="T62" s="14"/>
      <c r="U62" s="14">
        <f t="shared" si="4"/>
        <v>0.17</v>
      </c>
      <c r="V62" s="15">
        <f t="shared" si="5"/>
        <v>0.87</v>
      </c>
      <c r="W62" s="4">
        <f>PKTĐBCL!N14</f>
        <v>45</v>
      </c>
    </row>
    <row r="63" spans="1:23" ht="15.75" x14ac:dyDescent="0.25">
      <c r="A63" s="362" t="s">
        <v>986</v>
      </c>
      <c r="B63" s="385" t="s">
        <v>987</v>
      </c>
      <c r="C63" s="413"/>
      <c r="F63" s="356"/>
      <c r="G63" s="356"/>
      <c r="H63" s="356"/>
      <c r="I63" s="356"/>
      <c r="J63" s="356"/>
      <c r="K63" s="356"/>
      <c r="L63" s="356"/>
      <c r="M63" s="356"/>
      <c r="N63" s="356"/>
      <c r="O63" s="356"/>
      <c r="T63" s="356"/>
    </row>
    <row r="64" spans="1:23" ht="16.5" x14ac:dyDescent="0.25">
      <c r="A64" s="21" t="s">
        <v>19</v>
      </c>
      <c r="B64" s="27" t="s">
        <v>284</v>
      </c>
      <c r="C64" s="366">
        <v>50800000800</v>
      </c>
      <c r="D64" s="9">
        <v>0.7</v>
      </c>
      <c r="E64" s="212">
        <v>0.01</v>
      </c>
      <c r="F64" s="212">
        <v>0.01</v>
      </c>
      <c r="G64" s="212">
        <v>0.04</v>
      </c>
      <c r="H64" s="212">
        <v>0.03</v>
      </c>
      <c r="I64" s="212">
        <v>0.02</v>
      </c>
      <c r="J64" s="212">
        <v>7.0000000000000007E-2</v>
      </c>
      <c r="K64" s="212">
        <v>0.02</v>
      </c>
      <c r="L64" s="212">
        <v>0.03</v>
      </c>
      <c r="M64" s="212">
        <v>0.02</v>
      </c>
      <c r="N64" s="212">
        <v>0.04</v>
      </c>
      <c r="O64" s="212"/>
      <c r="P64" s="212"/>
      <c r="Q64" s="212"/>
      <c r="R64" s="212"/>
      <c r="S64" s="212"/>
      <c r="T64" s="212"/>
      <c r="U64" s="213">
        <f t="shared" ref="U64:U72" si="6">SUM(E64:N64)</f>
        <v>0.28999999999999998</v>
      </c>
      <c r="V64" s="214">
        <f t="shared" ref="V64:V72" si="7">D64+U64</f>
        <v>0.99</v>
      </c>
      <c r="W64" s="4">
        <f>P.KHTC!P8</f>
        <v>50</v>
      </c>
    </row>
    <row r="65" spans="1:23" ht="16.5" x14ac:dyDescent="0.25">
      <c r="A65" s="21" t="s">
        <v>20</v>
      </c>
      <c r="B65" s="27" t="s">
        <v>285</v>
      </c>
      <c r="C65" s="366">
        <v>11100071598</v>
      </c>
      <c r="D65" s="9">
        <v>0.7</v>
      </c>
      <c r="E65" s="215">
        <v>0.02</v>
      </c>
      <c r="F65" s="212">
        <v>0.01</v>
      </c>
      <c r="G65" s="212">
        <v>0.03</v>
      </c>
      <c r="H65" s="212">
        <v>0.03</v>
      </c>
      <c r="I65" s="212">
        <v>0.02</v>
      </c>
      <c r="J65" s="212">
        <v>7.0000000000000007E-2</v>
      </c>
      <c r="K65" s="212">
        <v>0.02</v>
      </c>
      <c r="L65" s="212"/>
      <c r="M65" s="212">
        <v>0.02</v>
      </c>
      <c r="N65" s="212">
        <v>0.04</v>
      </c>
      <c r="O65" s="212"/>
      <c r="P65" s="212"/>
      <c r="Q65" s="212"/>
      <c r="R65" s="212"/>
      <c r="S65" s="212"/>
      <c r="T65" s="212"/>
      <c r="U65" s="213">
        <f t="shared" si="6"/>
        <v>0.25999999999999995</v>
      </c>
      <c r="V65" s="214">
        <f t="shared" si="7"/>
        <v>0.96</v>
      </c>
      <c r="W65" s="4">
        <f>P.KHTC!P9</f>
        <v>50</v>
      </c>
    </row>
    <row r="66" spans="1:23" ht="16.5" x14ac:dyDescent="0.25">
      <c r="A66" s="21" t="s">
        <v>21</v>
      </c>
      <c r="B66" s="27" t="s">
        <v>286</v>
      </c>
      <c r="C66" s="366">
        <v>11100115722</v>
      </c>
      <c r="D66" s="9">
        <v>0.7</v>
      </c>
      <c r="E66" s="212">
        <v>0.01</v>
      </c>
      <c r="F66" s="212">
        <v>0.01</v>
      </c>
      <c r="G66" s="212">
        <v>0.03</v>
      </c>
      <c r="H66" s="212">
        <v>0.03</v>
      </c>
      <c r="I66" s="212"/>
      <c r="J66" s="212">
        <v>7.0000000000000007E-2</v>
      </c>
      <c r="K66" s="212">
        <v>0.02</v>
      </c>
      <c r="L66" s="212">
        <v>0.03</v>
      </c>
      <c r="M66" s="212">
        <v>0.02</v>
      </c>
      <c r="N66" s="212">
        <v>0.04</v>
      </c>
      <c r="O66" s="212"/>
      <c r="P66" s="212"/>
      <c r="Q66" s="212"/>
      <c r="R66" s="212"/>
      <c r="S66" s="212"/>
      <c r="T66" s="212"/>
      <c r="U66" s="213">
        <f t="shared" si="6"/>
        <v>0.26</v>
      </c>
      <c r="V66" s="214">
        <f t="shared" si="7"/>
        <v>0.96</v>
      </c>
      <c r="W66" s="4">
        <f>P.KHTC!P10</f>
        <v>50</v>
      </c>
    </row>
    <row r="67" spans="1:23" ht="16.5" x14ac:dyDescent="0.25">
      <c r="A67" s="21" t="s">
        <v>22</v>
      </c>
      <c r="B67" s="27" t="s">
        <v>287</v>
      </c>
      <c r="C67" s="366">
        <v>50800001163</v>
      </c>
      <c r="D67" s="9">
        <v>0.7</v>
      </c>
      <c r="E67" s="212">
        <v>0.01</v>
      </c>
      <c r="F67" s="212">
        <v>0.01</v>
      </c>
      <c r="G67" s="212">
        <v>0.04</v>
      </c>
      <c r="H67" s="212"/>
      <c r="I67" s="212"/>
      <c r="J67" s="212">
        <v>0.05</v>
      </c>
      <c r="K67" s="212"/>
      <c r="L67" s="212">
        <v>0.03</v>
      </c>
      <c r="M67" s="212"/>
      <c r="N67" s="212">
        <v>0.02</v>
      </c>
      <c r="O67" s="212"/>
      <c r="P67" s="212"/>
      <c r="Q67" s="212"/>
      <c r="R67" s="212"/>
      <c r="S67" s="212"/>
      <c r="T67" s="212"/>
      <c r="U67" s="213">
        <f t="shared" si="6"/>
        <v>0.16</v>
      </c>
      <c r="V67" s="214">
        <f t="shared" si="7"/>
        <v>0.86</v>
      </c>
      <c r="W67" s="4">
        <f>P.KHTC!P11</f>
        <v>45</v>
      </c>
    </row>
    <row r="68" spans="1:23" ht="16.5" x14ac:dyDescent="0.25">
      <c r="A68" s="21" t="s">
        <v>23</v>
      </c>
      <c r="B68" s="27" t="s">
        <v>504</v>
      </c>
      <c r="C68" s="366">
        <v>11100121674</v>
      </c>
      <c r="D68" s="9">
        <v>0.7</v>
      </c>
      <c r="E68" s="212">
        <v>0.01</v>
      </c>
      <c r="F68" s="212">
        <v>0.01</v>
      </c>
      <c r="G68" s="212">
        <v>0.03</v>
      </c>
      <c r="H68" s="212">
        <v>0.03</v>
      </c>
      <c r="I68" s="212"/>
      <c r="J68" s="212">
        <v>7.0000000000000007E-2</v>
      </c>
      <c r="K68" s="212">
        <v>0.02</v>
      </c>
      <c r="L68" s="212"/>
      <c r="M68" s="212">
        <v>0.02</v>
      </c>
      <c r="N68" s="212">
        <v>0.04</v>
      </c>
      <c r="O68" s="212"/>
      <c r="P68" s="212"/>
      <c r="Q68" s="212"/>
      <c r="R68" s="212"/>
      <c r="S68" s="212"/>
      <c r="T68" s="212"/>
      <c r="U68" s="213">
        <f t="shared" si="6"/>
        <v>0.23</v>
      </c>
      <c r="V68" s="214">
        <f t="shared" si="7"/>
        <v>0.92999999999999994</v>
      </c>
      <c r="W68" s="4">
        <f>P.KHTC!P12</f>
        <v>50</v>
      </c>
    </row>
    <row r="69" spans="1:23" ht="16.5" x14ac:dyDescent="0.25">
      <c r="A69" s="21" t="s">
        <v>24</v>
      </c>
      <c r="B69" s="27" t="s">
        <v>288</v>
      </c>
      <c r="C69" s="366">
        <v>40700000691</v>
      </c>
      <c r="D69" s="9">
        <v>0.7</v>
      </c>
      <c r="E69" s="215">
        <v>0.02</v>
      </c>
      <c r="F69" s="212">
        <v>0.01</v>
      </c>
      <c r="G69" s="212">
        <v>0.04</v>
      </c>
      <c r="H69" s="212"/>
      <c r="I69" s="212">
        <v>0.02</v>
      </c>
      <c r="J69" s="212">
        <v>0.05</v>
      </c>
      <c r="K69" s="212"/>
      <c r="L69" s="212">
        <v>0.03</v>
      </c>
      <c r="M69" s="212">
        <v>0.02</v>
      </c>
      <c r="N69" s="212">
        <v>0.02</v>
      </c>
      <c r="O69" s="212"/>
      <c r="P69" s="212"/>
      <c r="Q69" s="212"/>
      <c r="R69" s="212"/>
      <c r="S69" s="212"/>
      <c r="T69" s="212"/>
      <c r="U69" s="213">
        <f t="shared" si="6"/>
        <v>0.21</v>
      </c>
      <c r="V69" s="214">
        <f t="shared" si="7"/>
        <v>0.90999999999999992</v>
      </c>
      <c r="W69" s="4">
        <f>P.KHTC!P13</f>
        <v>50</v>
      </c>
    </row>
    <row r="70" spans="1:23" ht="16.5" x14ac:dyDescent="0.25">
      <c r="A70" s="21" t="s">
        <v>25</v>
      </c>
      <c r="B70" s="27" t="s">
        <v>289</v>
      </c>
      <c r="C70" s="366">
        <v>50700000361</v>
      </c>
      <c r="D70" s="9">
        <v>0.7</v>
      </c>
      <c r="E70" s="215">
        <v>0.02</v>
      </c>
      <c r="F70" s="212">
        <v>0.01</v>
      </c>
      <c r="G70" s="212">
        <v>0.03</v>
      </c>
      <c r="H70" s="212"/>
      <c r="I70" s="212"/>
      <c r="J70" s="212">
        <v>0.05</v>
      </c>
      <c r="K70" s="212">
        <v>0.02</v>
      </c>
      <c r="L70" s="212"/>
      <c r="M70" s="212">
        <v>0.02</v>
      </c>
      <c r="N70" s="212">
        <v>0.02</v>
      </c>
      <c r="O70" s="212"/>
      <c r="P70" s="212"/>
      <c r="Q70" s="212"/>
      <c r="R70" s="212"/>
      <c r="S70" s="212"/>
      <c r="T70" s="212"/>
      <c r="U70" s="213">
        <f t="shared" si="6"/>
        <v>0.16999999999999998</v>
      </c>
      <c r="V70" s="214">
        <f t="shared" si="7"/>
        <v>0.86999999999999988</v>
      </c>
      <c r="W70" s="4">
        <f>P.KHTC!P14</f>
        <v>45</v>
      </c>
    </row>
    <row r="71" spans="1:23" ht="16.5" x14ac:dyDescent="0.25">
      <c r="A71" s="21" t="s">
        <v>26</v>
      </c>
      <c r="B71" s="27" t="s">
        <v>290</v>
      </c>
      <c r="C71" s="367" t="s">
        <v>1064</v>
      </c>
      <c r="D71" s="9">
        <v>0.7</v>
      </c>
      <c r="E71" s="215">
        <v>0.02</v>
      </c>
      <c r="F71" s="212">
        <v>0.01</v>
      </c>
      <c r="G71" s="212">
        <v>0.04</v>
      </c>
      <c r="H71" s="212"/>
      <c r="I71" s="212">
        <v>0.02</v>
      </c>
      <c r="J71" s="212">
        <v>0.05</v>
      </c>
      <c r="K71" s="212">
        <v>0.02</v>
      </c>
      <c r="L71" s="212">
        <v>0.03</v>
      </c>
      <c r="M71" s="212"/>
      <c r="N71" s="212">
        <v>0.02</v>
      </c>
      <c r="O71" s="212"/>
      <c r="P71" s="212"/>
      <c r="Q71" s="212"/>
      <c r="R71" s="212"/>
      <c r="S71" s="212"/>
      <c r="T71" s="212"/>
      <c r="U71" s="213">
        <f t="shared" si="6"/>
        <v>0.21</v>
      </c>
      <c r="V71" s="214">
        <f t="shared" si="7"/>
        <v>0.90999999999999992</v>
      </c>
      <c r="W71" s="4">
        <f>P.KHTC!P15</f>
        <v>50</v>
      </c>
    </row>
    <row r="72" spans="1:23" ht="16.5" x14ac:dyDescent="0.25">
      <c r="A72" s="21" t="s">
        <v>27</v>
      </c>
      <c r="B72" s="27" t="s">
        <v>291</v>
      </c>
      <c r="C72" s="366" t="s">
        <v>1065</v>
      </c>
      <c r="D72" s="9">
        <v>0.7</v>
      </c>
      <c r="E72" s="215">
        <v>0.02</v>
      </c>
      <c r="F72" s="212">
        <v>0.01</v>
      </c>
      <c r="G72" s="212">
        <v>0.03</v>
      </c>
      <c r="H72" s="212">
        <v>0.03</v>
      </c>
      <c r="I72" s="212"/>
      <c r="J72" s="212">
        <v>0.05</v>
      </c>
      <c r="K72" s="212"/>
      <c r="L72" s="212">
        <v>0.03</v>
      </c>
      <c r="M72" s="212">
        <v>0.02</v>
      </c>
      <c r="N72" s="212">
        <v>0.04</v>
      </c>
      <c r="O72" s="212"/>
      <c r="P72" s="212"/>
      <c r="Q72" s="212"/>
      <c r="R72" s="212"/>
      <c r="S72" s="212"/>
      <c r="T72" s="212"/>
      <c r="U72" s="213">
        <f t="shared" si="6"/>
        <v>0.23</v>
      </c>
      <c r="V72" s="214">
        <f t="shared" si="7"/>
        <v>0.92999999999999994</v>
      </c>
      <c r="W72" s="4">
        <f>P.KHTC!P16</f>
        <v>50</v>
      </c>
    </row>
    <row r="73" spans="1:23" ht="16.5" x14ac:dyDescent="0.25">
      <c r="A73" s="353" t="s">
        <v>988</v>
      </c>
      <c r="B73" s="386" t="s">
        <v>989</v>
      </c>
      <c r="C73" s="373"/>
      <c r="F73" s="356"/>
      <c r="G73" s="356"/>
      <c r="H73" s="356"/>
      <c r="I73" s="356"/>
      <c r="J73" s="356"/>
      <c r="K73" s="356"/>
      <c r="L73" s="356"/>
      <c r="M73" s="356"/>
      <c r="N73" s="356"/>
      <c r="O73" s="356"/>
      <c r="T73" s="356"/>
    </row>
    <row r="74" spans="1:23" ht="16.5" x14ac:dyDescent="0.25">
      <c r="A74" s="21" t="s">
        <v>19</v>
      </c>
      <c r="B74" s="29" t="s">
        <v>311</v>
      </c>
      <c r="C74" s="367">
        <v>50200000160</v>
      </c>
      <c r="D74" s="9">
        <v>0.7</v>
      </c>
      <c r="E74" s="14">
        <v>0.03</v>
      </c>
      <c r="F74" s="14">
        <v>0.02</v>
      </c>
      <c r="G74" s="14">
        <v>0.04</v>
      </c>
      <c r="H74" s="14">
        <v>0.01</v>
      </c>
      <c r="I74" s="14">
        <v>0.01</v>
      </c>
      <c r="J74" s="14">
        <v>0.01</v>
      </c>
      <c r="K74" s="14">
        <v>0.01</v>
      </c>
      <c r="L74" s="14">
        <v>0.01</v>
      </c>
      <c r="M74" s="14">
        <v>0.03</v>
      </c>
      <c r="N74" s="14">
        <v>0.04</v>
      </c>
      <c r="O74" s="14">
        <v>0.02</v>
      </c>
      <c r="P74" s="14">
        <v>0.01</v>
      </c>
      <c r="Q74" s="14">
        <v>0.01</v>
      </c>
      <c r="R74" s="14">
        <v>0.03</v>
      </c>
      <c r="S74" s="14">
        <v>0.01</v>
      </c>
      <c r="T74" s="14">
        <v>0.01</v>
      </c>
      <c r="U74" s="14">
        <f t="shared" ref="U74:U102" si="8">SUM(E74:T74)</f>
        <v>0.30000000000000004</v>
      </c>
      <c r="V74" s="15">
        <f t="shared" ref="V74:V102" si="9">D74+U74</f>
        <v>1</v>
      </c>
      <c r="W74" s="4">
        <f>'P.QT-DV'!V8</f>
        <v>50</v>
      </c>
    </row>
    <row r="75" spans="1:23" ht="16.5" x14ac:dyDescent="0.25">
      <c r="A75" s="21" t="s">
        <v>20</v>
      </c>
      <c r="B75" s="29" t="s">
        <v>312</v>
      </c>
      <c r="C75" s="367">
        <v>11100000723</v>
      </c>
      <c r="D75" s="9">
        <v>0.7</v>
      </c>
      <c r="E75" s="14">
        <v>0.02</v>
      </c>
      <c r="F75" s="14">
        <v>0.02</v>
      </c>
      <c r="G75" s="14">
        <v>0.04</v>
      </c>
      <c r="H75" s="14">
        <v>0.01</v>
      </c>
      <c r="I75" s="14">
        <v>0.01</v>
      </c>
      <c r="J75" s="14">
        <v>0.01</v>
      </c>
      <c r="K75" s="14">
        <v>0.01</v>
      </c>
      <c r="L75" s="14">
        <v>0.01</v>
      </c>
      <c r="M75" s="14"/>
      <c r="N75" s="14">
        <v>0.04</v>
      </c>
      <c r="O75" s="14">
        <v>0.02</v>
      </c>
      <c r="P75" s="14">
        <v>0.01</v>
      </c>
      <c r="Q75" s="14">
        <v>0.01</v>
      </c>
      <c r="R75" s="14">
        <v>0.03</v>
      </c>
      <c r="S75" s="14">
        <v>0.01</v>
      </c>
      <c r="T75" s="14">
        <v>0.01</v>
      </c>
      <c r="U75" s="14">
        <f t="shared" si="8"/>
        <v>0.26</v>
      </c>
      <c r="V75" s="15">
        <f t="shared" si="9"/>
        <v>0.96</v>
      </c>
      <c r="W75" s="4">
        <f>'P.QT-DV'!V9</f>
        <v>50</v>
      </c>
    </row>
    <row r="76" spans="1:23" ht="16.5" x14ac:dyDescent="0.25">
      <c r="A76" s="21" t="s">
        <v>21</v>
      </c>
      <c r="B76" s="29" t="s">
        <v>313</v>
      </c>
      <c r="C76" s="367">
        <v>11100083294</v>
      </c>
      <c r="D76" s="9">
        <v>0.7</v>
      </c>
      <c r="E76" s="14">
        <v>0.02</v>
      </c>
      <c r="F76" s="14">
        <v>0.01</v>
      </c>
      <c r="G76" s="14">
        <v>0.02</v>
      </c>
      <c r="H76" s="14">
        <v>0.01</v>
      </c>
      <c r="I76" s="14"/>
      <c r="J76" s="14">
        <v>0.01</v>
      </c>
      <c r="K76" s="14">
        <v>0.01</v>
      </c>
      <c r="L76" s="14"/>
      <c r="M76" s="14"/>
      <c r="N76" s="14">
        <v>0.04</v>
      </c>
      <c r="O76" s="14">
        <v>0.02</v>
      </c>
      <c r="P76" s="14">
        <v>0.01</v>
      </c>
      <c r="Q76" s="14">
        <v>0.01</v>
      </c>
      <c r="R76" s="14">
        <v>0.03</v>
      </c>
      <c r="S76" s="14">
        <v>0.01</v>
      </c>
      <c r="T76" s="14">
        <v>0.01</v>
      </c>
      <c r="U76" s="14">
        <f t="shared" si="8"/>
        <v>0.21000000000000002</v>
      </c>
      <c r="V76" s="15">
        <f t="shared" si="9"/>
        <v>0.90999999999999992</v>
      </c>
      <c r="W76" s="4">
        <f>'P.QT-DV'!V10</f>
        <v>50</v>
      </c>
    </row>
    <row r="77" spans="1:23" ht="16.5" x14ac:dyDescent="0.25">
      <c r="A77" s="21" t="s">
        <v>22</v>
      </c>
      <c r="B77" s="29" t="s">
        <v>314</v>
      </c>
      <c r="C77" s="367">
        <v>11100071601</v>
      </c>
      <c r="D77" s="9">
        <v>0.7</v>
      </c>
      <c r="E77" s="14">
        <v>0.02</v>
      </c>
      <c r="F77" s="14">
        <v>0.01</v>
      </c>
      <c r="G77" s="14">
        <v>0.02</v>
      </c>
      <c r="H77" s="14">
        <v>0.01</v>
      </c>
      <c r="I77" s="14"/>
      <c r="J77" s="14"/>
      <c r="K77" s="14"/>
      <c r="L77" s="14"/>
      <c r="M77" s="14"/>
      <c r="N77" s="14">
        <v>0.04</v>
      </c>
      <c r="O77" s="14"/>
      <c r="P77" s="14"/>
      <c r="Q77" s="14"/>
      <c r="R77" s="14">
        <v>0.03</v>
      </c>
      <c r="S77" s="14">
        <v>0.01</v>
      </c>
      <c r="T77" s="14"/>
      <c r="U77" s="14">
        <f t="shared" si="8"/>
        <v>0.14000000000000001</v>
      </c>
      <c r="V77" s="15">
        <f t="shared" si="9"/>
        <v>0.84</v>
      </c>
      <c r="W77" s="4">
        <f>'P.QT-DV'!V11</f>
        <v>45</v>
      </c>
    </row>
    <row r="78" spans="1:23" ht="16.5" x14ac:dyDescent="0.25">
      <c r="A78" s="21" t="s">
        <v>23</v>
      </c>
      <c r="B78" s="29" t="s">
        <v>315</v>
      </c>
      <c r="C78" s="367">
        <v>11100115709</v>
      </c>
      <c r="D78" s="9">
        <v>0.7</v>
      </c>
      <c r="E78" s="14">
        <v>0.02</v>
      </c>
      <c r="F78" s="14">
        <v>0.01</v>
      </c>
      <c r="G78" s="14">
        <v>0.02</v>
      </c>
      <c r="H78" s="14">
        <v>0.01</v>
      </c>
      <c r="I78" s="14"/>
      <c r="J78" s="14"/>
      <c r="K78" s="14"/>
      <c r="L78" s="14"/>
      <c r="M78" s="14"/>
      <c r="N78" s="14">
        <v>0.04</v>
      </c>
      <c r="O78" s="14"/>
      <c r="P78" s="14"/>
      <c r="Q78" s="14"/>
      <c r="R78" s="14">
        <v>0.03</v>
      </c>
      <c r="S78" s="14">
        <v>0.01</v>
      </c>
      <c r="T78" s="14"/>
      <c r="U78" s="14">
        <f t="shared" si="8"/>
        <v>0.14000000000000001</v>
      </c>
      <c r="V78" s="15">
        <f t="shared" si="9"/>
        <v>0.84</v>
      </c>
      <c r="W78" s="4">
        <f>'P.QT-DV'!V12</f>
        <v>45</v>
      </c>
    </row>
    <row r="79" spans="1:23" ht="16.5" x14ac:dyDescent="0.25">
      <c r="A79" s="21" t="s">
        <v>24</v>
      </c>
      <c r="B79" s="29" t="s">
        <v>316</v>
      </c>
      <c r="C79" s="367">
        <v>11100083308</v>
      </c>
      <c r="D79" s="9">
        <v>0.7</v>
      </c>
      <c r="E79" s="14">
        <v>0.02</v>
      </c>
      <c r="F79" s="14">
        <v>0.01</v>
      </c>
      <c r="G79" s="14">
        <v>0.02</v>
      </c>
      <c r="H79" s="14">
        <v>0.01</v>
      </c>
      <c r="I79" s="14"/>
      <c r="J79" s="14"/>
      <c r="K79" s="14"/>
      <c r="L79" s="14">
        <v>0.01</v>
      </c>
      <c r="M79" s="14"/>
      <c r="N79" s="14">
        <v>0.04</v>
      </c>
      <c r="O79" s="14"/>
      <c r="P79" s="14"/>
      <c r="Q79" s="14"/>
      <c r="R79" s="14">
        <v>0.03</v>
      </c>
      <c r="S79" s="14">
        <v>0.01</v>
      </c>
      <c r="T79" s="14">
        <v>0.01</v>
      </c>
      <c r="U79" s="14">
        <f t="shared" si="8"/>
        <v>0.16000000000000003</v>
      </c>
      <c r="V79" s="15">
        <f t="shared" si="9"/>
        <v>0.86</v>
      </c>
      <c r="W79" s="4">
        <f>'P.QT-DV'!V13</f>
        <v>45</v>
      </c>
    </row>
    <row r="80" spans="1:23" ht="16.5" x14ac:dyDescent="0.25">
      <c r="A80" s="21" t="s">
        <v>25</v>
      </c>
      <c r="B80" s="29" t="s">
        <v>317</v>
      </c>
      <c r="C80" s="367">
        <v>40900000037</v>
      </c>
      <c r="D80" s="9">
        <v>0.7</v>
      </c>
      <c r="E80" s="14">
        <v>0.02</v>
      </c>
      <c r="F80" s="14"/>
      <c r="G80" s="14">
        <v>0.04</v>
      </c>
      <c r="H80" s="14">
        <v>0.01</v>
      </c>
      <c r="I80" s="14"/>
      <c r="J80" s="14"/>
      <c r="K80" s="14"/>
      <c r="L80" s="14">
        <v>0.01</v>
      </c>
      <c r="M80" s="14"/>
      <c r="N80" s="14">
        <v>0.04</v>
      </c>
      <c r="O80" s="14"/>
      <c r="P80" s="14"/>
      <c r="Q80" s="14"/>
      <c r="R80" s="14">
        <v>0.03</v>
      </c>
      <c r="S80" s="14">
        <v>0.01</v>
      </c>
      <c r="T80" s="14">
        <v>0.01</v>
      </c>
      <c r="U80" s="14">
        <f t="shared" si="8"/>
        <v>0.17</v>
      </c>
      <c r="V80" s="15">
        <f t="shared" si="9"/>
        <v>0.87</v>
      </c>
      <c r="W80" s="4">
        <f>'P.QT-DV'!V14</f>
        <v>45</v>
      </c>
    </row>
    <row r="81" spans="1:23" ht="16.5" x14ac:dyDescent="0.25">
      <c r="A81" s="21" t="s">
        <v>26</v>
      </c>
      <c r="B81" s="29" t="s">
        <v>318</v>
      </c>
      <c r="C81" s="367">
        <v>11100115706</v>
      </c>
      <c r="D81" s="9">
        <v>0.7</v>
      </c>
      <c r="E81" s="14"/>
      <c r="F81" s="14"/>
      <c r="G81" s="14">
        <v>0.02</v>
      </c>
      <c r="H81" s="14">
        <v>0.01</v>
      </c>
      <c r="I81" s="14"/>
      <c r="J81" s="14"/>
      <c r="K81" s="14"/>
      <c r="L81" s="14"/>
      <c r="M81" s="14"/>
      <c r="N81" s="14">
        <v>0.04</v>
      </c>
      <c r="O81" s="14"/>
      <c r="P81" s="14"/>
      <c r="Q81" s="14"/>
      <c r="R81" s="14">
        <v>0.03</v>
      </c>
      <c r="S81" s="14"/>
      <c r="T81" s="14"/>
      <c r="U81" s="14">
        <f t="shared" si="8"/>
        <v>0.1</v>
      </c>
      <c r="V81" s="15">
        <f t="shared" si="9"/>
        <v>0.79999999999999993</v>
      </c>
      <c r="W81" s="4">
        <f>'P.QT-DV'!V15</f>
        <v>45</v>
      </c>
    </row>
    <row r="82" spans="1:23" ht="16.5" x14ac:dyDescent="0.25">
      <c r="A82" s="21" t="s">
        <v>27</v>
      </c>
      <c r="B82" s="29" t="s">
        <v>319</v>
      </c>
      <c r="C82" s="367">
        <v>40800000327</v>
      </c>
      <c r="D82" s="9">
        <v>0.7</v>
      </c>
      <c r="E82" s="14">
        <v>0.02</v>
      </c>
      <c r="F82" s="14"/>
      <c r="G82" s="14">
        <v>0.02</v>
      </c>
      <c r="H82" s="14">
        <v>0.01</v>
      </c>
      <c r="I82" s="14"/>
      <c r="J82" s="14"/>
      <c r="K82" s="14"/>
      <c r="L82" s="14"/>
      <c r="M82" s="14"/>
      <c r="N82" s="14">
        <v>0.04</v>
      </c>
      <c r="O82" s="14"/>
      <c r="P82" s="14"/>
      <c r="Q82" s="14"/>
      <c r="R82" s="14">
        <v>0.03</v>
      </c>
      <c r="S82" s="14"/>
      <c r="T82" s="14"/>
      <c r="U82" s="14">
        <f t="shared" si="8"/>
        <v>0.12</v>
      </c>
      <c r="V82" s="15">
        <f t="shared" si="9"/>
        <v>0.82</v>
      </c>
      <c r="W82" s="4">
        <f>'P.QT-DV'!V16</f>
        <v>45</v>
      </c>
    </row>
    <row r="83" spans="1:23" ht="16.5" x14ac:dyDescent="0.25">
      <c r="A83" s="21">
        <v>10</v>
      </c>
      <c r="B83" s="29" t="s">
        <v>320</v>
      </c>
      <c r="C83" s="367">
        <v>40800000301</v>
      </c>
      <c r="D83" s="9">
        <v>0.7</v>
      </c>
      <c r="E83" s="14"/>
      <c r="F83" s="14"/>
      <c r="G83" s="14">
        <v>0.02</v>
      </c>
      <c r="H83" s="14">
        <v>0.01</v>
      </c>
      <c r="I83" s="14"/>
      <c r="J83" s="14"/>
      <c r="K83" s="14"/>
      <c r="L83" s="14"/>
      <c r="M83" s="14"/>
      <c r="N83" s="14">
        <v>0.04</v>
      </c>
      <c r="O83" s="14"/>
      <c r="P83" s="14"/>
      <c r="Q83" s="14"/>
      <c r="R83" s="14">
        <v>0.03</v>
      </c>
      <c r="S83" s="14"/>
      <c r="T83" s="14"/>
      <c r="U83" s="14">
        <f t="shared" si="8"/>
        <v>0.1</v>
      </c>
      <c r="V83" s="15">
        <f t="shared" si="9"/>
        <v>0.79999999999999993</v>
      </c>
      <c r="W83" s="4">
        <f>'P.QT-DV'!V17</f>
        <v>45</v>
      </c>
    </row>
    <row r="84" spans="1:23" ht="16.5" x14ac:dyDescent="0.25">
      <c r="A84" s="21">
        <v>11</v>
      </c>
      <c r="B84" s="29" t="s">
        <v>321</v>
      </c>
      <c r="C84" s="367">
        <v>11100083290</v>
      </c>
      <c r="D84" s="9">
        <v>0.7</v>
      </c>
      <c r="E84" s="14">
        <v>0.02</v>
      </c>
      <c r="F84" s="14"/>
      <c r="G84" s="14">
        <v>0.02</v>
      </c>
      <c r="H84" s="14">
        <v>0.01</v>
      </c>
      <c r="I84" s="14"/>
      <c r="J84" s="14"/>
      <c r="K84" s="14"/>
      <c r="L84" s="14"/>
      <c r="M84" s="14"/>
      <c r="N84" s="14">
        <v>0.04</v>
      </c>
      <c r="O84" s="14">
        <v>0.02</v>
      </c>
      <c r="P84" s="14"/>
      <c r="Q84" s="14"/>
      <c r="R84" s="14">
        <v>0.03</v>
      </c>
      <c r="S84" s="14"/>
      <c r="T84" s="14"/>
      <c r="U84" s="14">
        <f t="shared" si="8"/>
        <v>0.14000000000000001</v>
      </c>
      <c r="V84" s="15">
        <f t="shared" si="9"/>
        <v>0.84</v>
      </c>
      <c r="W84" s="4">
        <f>'P.QT-DV'!V18</f>
        <v>45</v>
      </c>
    </row>
    <row r="85" spans="1:23" ht="16.5" x14ac:dyDescent="0.25">
      <c r="A85" s="21">
        <v>12</v>
      </c>
      <c r="B85" s="30" t="s">
        <v>322</v>
      </c>
      <c r="C85" s="367">
        <v>80600000454</v>
      </c>
      <c r="D85" s="9">
        <v>0.7</v>
      </c>
      <c r="E85" s="14"/>
      <c r="F85" s="14"/>
      <c r="G85" s="14">
        <v>0.04</v>
      </c>
      <c r="H85" s="14">
        <v>0.01</v>
      </c>
      <c r="I85" s="14">
        <v>0.01</v>
      </c>
      <c r="J85" s="14"/>
      <c r="K85" s="14"/>
      <c r="L85" s="14"/>
      <c r="M85" s="14"/>
      <c r="N85" s="14">
        <v>0.04</v>
      </c>
      <c r="O85" s="14"/>
      <c r="P85" s="14"/>
      <c r="Q85" s="14"/>
      <c r="R85" s="14">
        <v>0.03</v>
      </c>
      <c r="S85" s="14"/>
      <c r="T85" s="14"/>
      <c r="U85" s="14">
        <f t="shared" si="8"/>
        <v>0.13</v>
      </c>
      <c r="V85" s="15">
        <f t="shared" si="9"/>
        <v>0.83</v>
      </c>
      <c r="W85" s="4">
        <f>'P.QT-DV'!V19</f>
        <v>45</v>
      </c>
    </row>
    <row r="86" spans="1:23" ht="16.5" x14ac:dyDescent="0.25">
      <c r="A86" s="21">
        <v>13</v>
      </c>
      <c r="B86" s="30" t="s">
        <v>196</v>
      </c>
      <c r="C86" s="366">
        <v>21000001676</v>
      </c>
      <c r="D86" s="9">
        <v>0.7</v>
      </c>
      <c r="E86" s="14">
        <v>0.02</v>
      </c>
      <c r="F86" s="14"/>
      <c r="G86" s="14">
        <v>0.02</v>
      </c>
      <c r="H86" s="14">
        <v>0.01</v>
      </c>
      <c r="I86" s="14"/>
      <c r="J86" s="14"/>
      <c r="K86" s="14"/>
      <c r="L86" s="14"/>
      <c r="M86" s="14"/>
      <c r="N86" s="14">
        <v>0.04</v>
      </c>
      <c r="O86" s="14"/>
      <c r="P86" s="14"/>
      <c r="Q86" s="14"/>
      <c r="R86" s="14">
        <v>0.03</v>
      </c>
      <c r="S86" s="14"/>
      <c r="T86" s="14"/>
      <c r="U86" s="14">
        <f t="shared" si="8"/>
        <v>0.12</v>
      </c>
      <c r="V86" s="15">
        <f t="shared" si="9"/>
        <v>0.82</v>
      </c>
      <c r="W86" s="4">
        <f>'P.QT-DV'!V20</f>
        <v>45</v>
      </c>
    </row>
    <row r="87" spans="1:23" ht="16.5" x14ac:dyDescent="0.25">
      <c r="A87" s="21">
        <v>14</v>
      </c>
      <c r="B87" s="30" t="s">
        <v>323</v>
      </c>
      <c r="C87" s="367">
        <v>50700000433</v>
      </c>
      <c r="D87" s="9">
        <v>0.7</v>
      </c>
      <c r="E87" s="14">
        <v>0.02</v>
      </c>
      <c r="F87" s="14"/>
      <c r="G87" s="14">
        <v>0.02</v>
      </c>
      <c r="H87" s="14">
        <v>0.01</v>
      </c>
      <c r="I87" s="14"/>
      <c r="J87" s="14"/>
      <c r="K87" s="14"/>
      <c r="L87" s="14"/>
      <c r="M87" s="14"/>
      <c r="N87" s="14">
        <v>0.04</v>
      </c>
      <c r="O87" s="14"/>
      <c r="P87" s="14"/>
      <c r="Q87" s="14"/>
      <c r="R87" s="14">
        <v>0.03</v>
      </c>
      <c r="S87" s="14"/>
      <c r="T87" s="14"/>
      <c r="U87" s="14">
        <f t="shared" si="8"/>
        <v>0.12</v>
      </c>
      <c r="V87" s="15">
        <f t="shared" si="9"/>
        <v>0.82</v>
      </c>
      <c r="W87" s="4">
        <f>'P.QT-DV'!V21</f>
        <v>45</v>
      </c>
    </row>
    <row r="88" spans="1:23" ht="16.5" x14ac:dyDescent="0.25">
      <c r="A88" s="21">
        <v>15</v>
      </c>
      <c r="B88" s="29" t="s">
        <v>324</v>
      </c>
      <c r="C88" s="366" t="s">
        <v>1069</v>
      </c>
      <c r="D88" s="9">
        <v>0.7</v>
      </c>
      <c r="E88" s="14">
        <v>0.02</v>
      </c>
      <c r="F88" s="14"/>
      <c r="G88" s="14">
        <v>0.02</v>
      </c>
      <c r="H88" s="14">
        <v>0.01</v>
      </c>
      <c r="I88" s="14"/>
      <c r="J88" s="14"/>
      <c r="K88" s="14"/>
      <c r="L88" s="14"/>
      <c r="M88" s="14"/>
      <c r="N88" s="14">
        <v>0.04</v>
      </c>
      <c r="O88" s="14">
        <v>0.02</v>
      </c>
      <c r="P88" s="14">
        <v>0.01</v>
      </c>
      <c r="Q88" s="14">
        <v>0.01</v>
      </c>
      <c r="R88" s="14">
        <v>0.03</v>
      </c>
      <c r="S88" s="14">
        <v>0.01</v>
      </c>
      <c r="T88" s="14">
        <v>0.01</v>
      </c>
      <c r="U88" s="14">
        <f t="shared" si="8"/>
        <v>0.18000000000000002</v>
      </c>
      <c r="V88" s="15">
        <f t="shared" si="9"/>
        <v>0.88</v>
      </c>
      <c r="W88" s="4">
        <f>'P.QT-DV'!V22</f>
        <v>45</v>
      </c>
    </row>
    <row r="89" spans="1:23" ht="16.5" x14ac:dyDescent="0.25">
      <c r="A89" s="21">
        <v>16</v>
      </c>
      <c r="B89" s="29" t="s">
        <v>325</v>
      </c>
      <c r="C89" s="366" t="s">
        <v>1068</v>
      </c>
      <c r="D89" s="9">
        <v>0.7</v>
      </c>
      <c r="E89" s="14">
        <v>0.02</v>
      </c>
      <c r="F89" s="14"/>
      <c r="G89" s="14">
        <v>0.02</v>
      </c>
      <c r="H89" s="14">
        <v>0.01</v>
      </c>
      <c r="I89" s="14"/>
      <c r="J89" s="14"/>
      <c r="K89" s="14"/>
      <c r="L89" s="14"/>
      <c r="M89" s="14"/>
      <c r="N89" s="14">
        <v>0.04</v>
      </c>
      <c r="O89" s="14"/>
      <c r="P89" s="14">
        <v>0.01</v>
      </c>
      <c r="Q89" s="14">
        <v>0.01</v>
      </c>
      <c r="R89" s="14">
        <v>0.03</v>
      </c>
      <c r="S89" s="14"/>
      <c r="T89" s="14"/>
      <c r="U89" s="14">
        <f t="shared" si="8"/>
        <v>0.13999999999999999</v>
      </c>
      <c r="V89" s="15">
        <f t="shared" si="9"/>
        <v>0.84</v>
      </c>
      <c r="W89" s="4">
        <f>'P.QT-DV'!V23</f>
        <v>45</v>
      </c>
    </row>
    <row r="90" spans="1:23" ht="16.5" x14ac:dyDescent="0.25">
      <c r="A90" s="21">
        <v>17</v>
      </c>
      <c r="B90" s="29" t="s">
        <v>326</v>
      </c>
      <c r="C90" s="366" t="s">
        <v>1067</v>
      </c>
      <c r="D90" s="9">
        <v>0.7</v>
      </c>
      <c r="E90" s="14">
        <v>0.02</v>
      </c>
      <c r="F90" s="14"/>
      <c r="G90" s="14">
        <v>0.02</v>
      </c>
      <c r="H90" s="14">
        <v>0.01</v>
      </c>
      <c r="I90" s="14"/>
      <c r="J90" s="14"/>
      <c r="K90" s="14"/>
      <c r="L90" s="14"/>
      <c r="M90" s="14"/>
      <c r="N90" s="14">
        <v>0.04</v>
      </c>
      <c r="O90" s="14"/>
      <c r="P90" s="14">
        <v>0.01</v>
      </c>
      <c r="Q90" s="14">
        <v>0.01</v>
      </c>
      <c r="R90" s="14">
        <v>0.03</v>
      </c>
      <c r="S90" s="14"/>
      <c r="T90" s="14"/>
      <c r="U90" s="14">
        <f t="shared" si="8"/>
        <v>0.13999999999999999</v>
      </c>
      <c r="V90" s="15">
        <f t="shared" si="9"/>
        <v>0.84</v>
      </c>
      <c r="W90" s="4">
        <f>'P.QT-DV'!V24</f>
        <v>45</v>
      </c>
    </row>
    <row r="91" spans="1:23" ht="16.5" x14ac:dyDescent="0.25">
      <c r="A91" s="21">
        <v>18</v>
      </c>
      <c r="B91" s="29" t="s">
        <v>327</v>
      </c>
      <c r="C91" s="366" t="s">
        <v>1066</v>
      </c>
      <c r="D91" s="9">
        <v>0.7</v>
      </c>
      <c r="E91" s="14">
        <v>0.02</v>
      </c>
      <c r="F91" s="14"/>
      <c r="G91" s="14">
        <v>0.02</v>
      </c>
      <c r="H91" s="14">
        <v>0.01</v>
      </c>
      <c r="I91" s="14"/>
      <c r="J91" s="14"/>
      <c r="K91" s="14"/>
      <c r="L91" s="14"/>
      <c r="M91" s="14"/>
      <c r="N91" s="14">
        <v>0.04</v>
      </c>
      <c r="O91" s="14">
        <v>0.02</v>
      </c>
      <c r="P91" s="14">
        <v>0.01</v>
      </c>
      <c r="Q91" s="14">
        <v>0.01</v>
      </c>
      <c r="R91" s="14">
        <v>0.03</v>
      </c>
      <c r="S91" s="14"/>
      <c r="T91" s="14"/>
      <c r="U91" s="14">
        <f t="shared" si="8"/>
        <v>0.16</v>
      </c>
      <c r="V91" s="15">
        <f t="shared" si="9"/>
        <v>0.86</v>
      </c>
      <c r="W91" s="4">
        <f>'P.QT-DV'!V25</f>
        <v>45</v>
      </c>
    </row>
    <row r="92" spans="1:23" ht="16.5" x14ac:dyDescent="0.25">
      <c r="A92" s="21">
        <v>19</v>
      </c>
      <c r="B92" s="29" t="s">
        <v>328</v>
      </c>
      <c r="C92" s="367" t="s">
        <v>1070</v>
      </c>
      <c r="D92" s="9">
        <v>0.7</v>
      </c>
      <c r="E92" s="14"/>
      <c r="F92" s="14">
        <v>0.02</v>
      </c>
      <c r="G92" s="14"/>
      <c r="H92" s="14">
        <v>0.01</v>
      </c>
      <c r="I92" s="14"/>
      <c r="J92" s="14"/>
      <c r="K92" s="14"/>
      <c r="L92" s="14"/>
      <c r="M92" s="14"/>
      <c r="N92" s="14">
        <v>0.04</v>
      </c>
      <c r="O92" s="14"/>
      <c r="P92" s="14"/>
      <c r="Q92" s="14"/>
      <c r="R92" s="14"/>
      <c r="S92" s="14"/>
      <c r="T92" s="14"/>
      <c r="U92" s="14">
        <f t="shared" si="8"/>
        <v>7.0000000000000007E-2</v>
      </c>
      <c r="V92" s="15">
        <f t="shared" si="9"/>
        <v>0.77</v>
      </c>
      <c r="W92" s="4">
        <f>'P.QT-DV'!V26</f>
        <v>40</v>
      </c>
    </row>
    <row r="93" spans="1:23" ht="16.5" x14ac:dyDescent="0.25">
      <c r="A93" s="21">
        <v>20</v>
      </c>
      <c r="B93" s="29" t="s">
        <v>329</v>
      </c>
      <c r="C93" s="367" t="s">
        <v>1071</v>
      </c>
      <c r="D93" s="9">
        <v>0.7</v>
      </c>
      <c r="E93" s="14"/>
      <c r="F93" s="14"/>
      <c r="G93" s="14">
        <v>0.02</v>
      </c>
      <c r="H93" s="14">
        <v>0.01</v>
      </c>
      <c r="I93" s="14"/>
      <c r="J93" s="14"/>
      <c r="K93" s="14"/>
      <c r="L93" s="14"/>
      <c r="M93" s="14"/>
      <c r="N93" s="14">
        <v>0.04</v>
      </c>
      <c r="O93" s="14">
        <v>0.02</v>
      </c>
      <c r="P93" s="14"/>
      <c r="Q93" s="14"/>
      <c r="R93" s="14">
        <v>0.03</v>
      </c>
      <c r="S93" s="14"/>
      <c r="T93" s="14"/>
      <c r="U93" s="14">
        <f t="shared" si="8"/>
        <v>0.12000000000000001</v>
      </c>
      <c r="V93" s="15">
        <f t="shared" si="9"/>
        <v>0.82</v>
      </c>
      <c r="W93" s="4">
        <f>'P.QT-DV'!V27</f>
        <v>45</v>
      </c>
    </row>
    <row r="94" spans="1:23" ht="16.5" x14ac:dyDescent="0.25">
      <c r="A94" s="21">
        <v>21</v>
      </c>
      <c r="B94" s="29" t="s">
        <v>330</v>
      </c>
      <c r="C94" s="367" t="s">
        <v>1072</v>
      </c>
      <c r="D94" s="9">
        <v>0.7</v>
      </c>
      <c r="E94" s="14"/>
      <c r="F94" s="14"/>
      <c r="G94" s="14">
        <v>0.02</v>
      </c>
      <c r="H94" s="14">
        <v>0.01</v>
      </c>
      <c r="I94" s="14"/>
      <c r="J94" s="14"/>
      <c r="K94" s="14"/>
      <c r="L94" s="14"/>
      <c r="M94" s="14"/>
      <c r="N94" s="14">
        <v>0.04</v>
      </c>
      <c r="O94" s="14"/>
      <c r="P94" s="14"/>
      <c r="Q94" s="14"/>
      <c r="R94" s="14">
        <v>0.03</v>
      </c>
      <c r="S94" s="14"/>
      <c r="T94" s="14"/>
      <c r="U94" s="14">
        <f t="shared" si="8"/>
        <v>0.1</v>
      </c>
      <c r="V94" s="15">
        <f t="shared" si="9"/>
        <v>0.79999999999999993</v>
      </c>
      <c r="W94" s="4">
        <f>'P.QT-DV'!V28</f>
        <v>45</v>
      </c>
    </row>
    <row r="95" spans="1:23" ht="16.5" x14ac:dyDescent="0.25">
      <c r="A95" s="21">
        <v>22</v>
      </c>
      <c r="B95" s="29" t="s">
        <v>333</v>
      </c>
      <c r="C95" s="367" t="s">
        <v>1073</v>
      </c>
      <c r="D95" s="9">
        <v>0.7</v>
      </c>
      <c r="E95" s="14">
        <v>0.02</v>
      </c>
      <c r="F95" s="14"/>
      <c r="G95" s="14">
        <v>0.02</v>
      </c>
      <c r="H95" s="14">
        <v>0.01</v>
      </c>
      <c r="I95" s="14"/>
      <c r="J95" s="14"/>
      <c r="K95" s="14"/>
      <c r="L95" s="14"/>
      <c r="M95" s="14"/>
      <c r="N95" s="14">
        <v>0.04</v>
      </c>
      <c r="O95" s="14"/>
      <c r="P95" s="14">
        <v>0.01</v>
      </c>
      <c r="Q95" s="14"/>
      <c r="R95" s="14">
        <v>0.03</v>
      </c>
      <c r="S95" s="14"/>
      <c r="T95" s="14"/>
      <c r="U95" s="14">
        <f t="shared" si="8"/>
        <v>0.13</v>
      </c>
      <c r="V95" s="15">
        <f t="shared" si="9"/>
        <v>0.83</v>
      </c>
      <c r="W95" s="4">
        <f>'P.QT-DV'!V29</f>
        <v>45</v>
      </c>
    </row>
    <row r="96" spans="1:23" ht="16.5" x14ac:dyDescent="0.25">
      <c r="A96" s="21">
        <v>23</v>
      </c>
      <c r="B96" s="29" t="s">
        <v>334</v>
      </c>
      <c r="C96" s="367" t="s">
        <v>1074</v>
      </c>
      <c r="D96" s="9">
        <v>0.7</v>
      </c>
      <c r="E96" s="14">
        <v>0.02</v>
      </c>
      <c r="F96" s="14"/>
      <c r="G96" s="14">
        <v>0.02</v>
      </c>
      <c r="H96" s="14">
        <v>0.01</v>
      </c>
      <c r="I96" s="14"/>
      <c r="J96" s="14"/>
      <c r="K96" s="14"/>
      <c r="L96" s="14"/>
      <c r="M96" s="14"/>
      <c r="N96" s="14">
        <v>0.04</v>
      </c>
      <c r="O96" s="14">
        <v>0.02</v>
      </c>
      <c r="P96" s="14">
        <v>0.01</v>
      </c>
      <c r="Q96" s="14"/>
      <c r="R96" s="14">
        <v>0.03</v>
      </c>
      <c r="S96" s="14"/>
      <c r="T96" s="14"/>
      <c r="U96" s="14">
        <f t="shared" si="8"/>
        <v>0.15</v>
      </c>
      <c r="V96" s="15">
        <f t="shared" si="9"/>
        <v>0.85</v>
      </c>
      <c r="W96" s="4">
        <f>'P.QT-DV'!V30</f>
        <v>45</v>
      </c>
    </row>
    <row r="97" spans="1:23" ht="16.5" x14ac:dyDescent="0.25">
      <c r="A97" s="21">
        <v>24</v>
      </c>
      <c r="B97" s="29" t="s">
        <v>335</v>
      </c>
      <c r="C97" s="367" t="s">
        <v>1075</v>
      </c>
      <c r="D97" s="9">
        <v>0.7</v>
      </c>
      <c r="E97" s="14">
        <v>0.02</v>
      </c>
      <c r="F97" s="14"/>
      <c r="G97" s="14">
        <v>0.02</v>
      </c>
      <c r="H97" s="14">
        <v>0.01</v>
      </c>
      <c r="I97" s="14"/>
      <c r="J97" s="14"/>
      <c r="K97" s="14"/>
      <c r="L97" s="14"/>
      <c r="M97" s="14"/>
      <c r="N97" s="14">
        <v>0.04</v>
      </c>
      <c r="O97" s="14"/>
      <c r="P97" s="14">
        <v>0.01</v>
      </c>
      <c r="Q97" s="14">
        <v>0.01</v>
      </c>
      <c r="R97" s="14">
        <v>0.03</v>
      </c>
      <c r="S97" s="14"/>
      <c r="T97" s="14"/>
      <c r="U97" s="14">
        <f t="shared" si="8"/>
        <v>0.13999999999999999</v>
      </c>
      <c r="V97" s="15">
        <f t="shared" si="9"/>
        <v>0.84</v>
      </c>
      <c r="W97" s="4">
        <f>'P.QT-DV'!V31</f>
        <v>45</v>
      </c>
    </row>
    <row r="98" spans="1:23" ht="16.5" x14ac:dyDescent="0.25">
      <c r="A98" s="21">
        <v>25</v>
      </c>
      <c r="B98" s="29" t="s">
        <v>336</v>
      </c>
      <c r="C98" s="367" t="s">
        <v>1076</v>
      </c>
      <c r="D98" s="9">
        <v>0.7</v>
      </c>
      <c r="E98" s="14">
        <v>0.02</v>
      </c>
      <c r="F98" s="14"/>
      <c r="G98" s="14">
        <v>0.04</v>
      </c>
      <c r="H98" s="14">
        <v>0.01</v>
      </c>
      <c r="I98" s="14">
        <v>0.01</v>
      </c>
      <c r="J98" s="14"/>
      <c r="K98" s="14"/>
      <c r="L98" s="14"/>
      <c r="M98" s="14"/>
      <c r="N98" s="14">
        <v>0.04</v>
      </c>
      <c r="O98" s="14"/>
      <c r="P98" s="14"/>
      <c r="Q98" s="14"/>
      <c r="R98" s="14">
        <v>0.03</v>
      </c>
      <c r="S98" s="14"/>
      <c r="T98" s="14"/>
      <c r="U98" s="14">
        <f t="shared" si="8"/>
        <v>0.15</v>
      </c>
      <c r="V98" s="15">
        <f t="shared" si="9"/>
        <v>0.85</v>
      </c>
      <c r="W98" s="4">
        <f>'P.QT-DV'!V32</f>
        <v>45</v>
      </c>
    </row>
    <row r="99" spans="1:23" ht="16.5" x14ac:dyDescent="0.25">
      <c r="A99" s="21">
        <v>26</v>
      </c>
      <c r="B99" s="29" t="s">
        <v>337</v>
      </c>
      <c r="C99" s="367" t="s">
        <v>1077</v>
      </c>
      <c r="D99" s="9">
        <v>0.7</v>
      </c>
      <c r="E99" s="14"/>
      <c r="F99" s="14"/>
      <c r="G99" s="14">
        <v>0.02</v>
      </c>
      <c r="H99" s="14">
        <v>0.01</v>
      </c>
      <c r="I99" s="14"/>
      <c r="J99" s="14"/>
      <c r="K99" s="14"/>
      <c r="L99" s="14"/>
      <c r="M99" s="14"/>
      <c r="N99" s="14">
        <v>0.04</v>
      </c>
      <c r="O99" s="14"/>
      <c r="P99" s="14"/>
      <c r="Q99" s="14"/>
      <c r="R99" s="14">
        <v>0.03</v>
      </c>
      <c r="S99" s="14"/>
      <c r="T99" s="14"/>
      <c r="U99" s="14">
        <f t="shared" si="8"/>
        <v>0.1</v>
      </c>
      <c r="V99" s="15">
        <f t="shared" si="9"/>
        <v>0.79999999999999993</v>
      </c>
      <c r="W99" s="4">
        <f>'P.QT-DV'!V33</f>
        <v>45</v>
      </c>
    </row>
    <row r="100" spans="1:23" ht="16.5" x14ac:dyDescent="0.25">
      <c r="A100" s="21">
        <v>27</v>
      </c>
      <c r="B100" s="29" t="s">
        <v>338</v>
      </c>
      <c r="C100" s="367" t="s">
        <v>1078</v>
      </c>
      <c r="D100" s="9">
        <v>0.7</v>
      </c>
      <c r="E100" s="14"/>
      <c r="F100" s="14"/>
      <c r="G100" s="14">
        <v>0.02</v>
      </c>
      <c r="H100" s="14">
        <v>0.01</v>
      </c>
      <c r="I100" s="14"/>
      <c r="J100" s="14"/>
      <c r="K100" s="14"/>
      <c r="L100" s="14"/>
      <c r="M100" s="14"/>
      <c r="N100" s="14">
        <v>0.04</v>
      </c>
      <c r="O100" s="14">
        <v>0.02</v>
      </c>
      <c r="P100" s="14"/>
      <c r="Q100" s="14"/>
      <c r="R100" s="14">
        <v>0.03</v>
      </c>
      <c r="S100" s="14"/>
      <c r="T100" s="14"/>
      <c r="U100" s="14">
        <f t="shared" si="8"/>
        <v>0.12000000000000001</v>
      </c>
      <c r="V100" s="15">
        <f t="shared" si="9"/>
        <v>0.82</v>
      </c>
      <c r="W100" s="4">
        <f>'P.QT-DV'!V34</f>
        <v>45</v>
      </c>
    </row>
    <row r="101" spans="1:23" ht="16.5" x14ac:dyDescent="0.25">
      <c r="A101" s="21">
        <v>29</v>
      </c>
      <c r="B101" s="229" t="s">
        <v>331</v>
      </c>
      <c r="C101" s="367" t="s">
        <v>1079</v>
      </c>
      <c r="D101" s="9">
        <v>0.7</v>
      </c>
      <c r="E101" s="14">
        <v>0.02</v>
      </c>
      <c r="F101" s="14"/>
      <c r="G101" s="14"/>
      <c r="H101" s="14">
        <v>0.01</v>
      </c>
      <c r="I101" s="14"/>
      <c r="J101" s="14"/>
      <c r="K101" s="14"/>
      <c r="L101" s="14"/>
      <c r="M101" s="14"/>
      <c r="N101" s="14">
        <v>0.04</v>
      </c>
      <c r="O101" s="14">
        <v>0.02</v>
      </c>
      <c r="P101" s="14"/>
      <c r="Q101" s="14"/>
      <c r="R101" s="14"/>
      <c r="S101" s="14"/>
      <c r="T101" s="14"/>
      <c r="U101" s="14">
        <f t="shared" si="8"/>
        <v>9.0000000000000011E-2</v>
      </c>
      <c r="V101" s="15">
        <f t="shared" si="9"/>
        <v>0.78999999999999992</v>
      </c>
      <c r="W101" s="4">
        <f>'P.QT-DV'!V35</f>
        <v>40</v>
      </c>
    </row>
    <row r="102" spans="1:23" ht="16.5" x14ac:dyDescent="0.25">
      <c r="A102" s="230">
        <v>30</v>
      </c>
      <c r="B102" s="229" t="s">
        <v>332</v>
      </c>
      <c r="C102" s="367" t="s">
        <v>1080</v>
      </c>
      <c r="D102" s="9">
        <v>0.7</v>
      </c>
      <c r="E102" s="14"/>
      <c r="F102" s="14"/>
      <c r="G102" s="14"/>
      <c r="H102" s="14">
        <v>0.01</v>
      </c>
      <c r="I102" s="14"/>
      <c r="J102" s="14"/>
      <c r="K102" s="14"/>
      <c r="L102" s="14"/>
      <c r="M102" s="14"/>
      <c r="N102" s="14">
        <v>0.04</v>
      </c>
      <c r="O102" s="14">
        <v>0.02</v>
      </c>
      <c r="P102" s="14"/>
      <c r="Q102" s="14">
        <v>0.01</v>
      </c>
      <c r="R102" s="14"/>
      <c r="S102" s="14"/>
      <c r="T102" s="14"/>
      <c r="U102" s="14">
        <f t="shared" si="8"/>
        <v>0.08</v>
      </c>
      <c r="V102" s="15">
        <f t="shared" si="9"/>
        <v>0.77999999999999992</v>
      </c>
      <c r="W102" s="4">
        <f>'P.QT-DV'!V36</f>
        <v>40</v>
      </c>
    </row>
    <row r="103" spans="1:23" ht="23.45" customHeight="1" x14ac:dyDescent="0.25">
      <c r="A103" s="360" t="s">
        <v>990</v>
      </c>
      <c r="B103" s="476" t="s">
        <v>991</v>
      </c>
      <c r="C103" s="477"/>
      <c r="D103" s="477"/>
      <c r="E103" s="477"/>
      <c r="F103" s="477"/>
      <c r="G103" s="477"/>
      <c r="H103" s="356"/>
      <c r="I103" s="356"/>
      <c r="J103" s="356"/>
      <c r="K103" s="356"/>
      <c r="L103" s="356"/>
      <c r="M103" s="356"/>
      <c r="N103" s="356"/>
      <c r="O103" s="356"/>
      <c r="T103" s="356"/>
    </row>
    <row r="104" spans="1:23" ht="16.5" x14ac:dyDescent="0.25">
      <c r="A104" s="21" t="s">
        <v>19</v>
      </c>
      <c r="B104" s="31" t="s">
        <v>93</v>
      </c>
      <c r="C104" s="399">
        <v>11100000707</v>
      </c>
      <c r="D104" s="9">
        <v>0.7</v>
      </c>
      <c r="E104" s="14">
        <v>0.02</v>
      </c>
      <c r="F104" s="14"/>
      <c r="G104" s="14">
        <v>0.02</v>
      </c>
      <c r="H104" s="14">
        <v>0.01</v>
      </c>
      <c r="I104" s="14">
        <v>0.08</v>
      </c>
      <c r="J104" s="14">
        <v>0.04</v>
      </c>
      <c r="K104" s="14">
        <v>0.04</v>
      </c>
      <c r="L104" s="14">
        <v>0.04</v>
      </c>
      <c r="M104" s="14"/>
      <c r="N104" s="14"/>
      <c r="O104" s="14"/>
      <c r="P104" s="14"/>
      <c r="Q104" s="14"/>
      <c r="R104" s="14"/>
      <c r="S104" s="14"/>
      <c r="T104" s="14"/>
      <c r="U104" s="14">
        <f t="shared" ref="U104:U119" si="10">SUM(E104:L104)</f>
        <v>0.25</v>
      </c>
      <c r="V104" s="15">
        <f t="shared" ref="V104:V119" si="11">D104+U104</f>
        <v>0.95</v>
      </c>
      <c r="W104" s="4">
        <f>'P.TS-DT'!N8</f>
        <v>50</v>
      </c>
    </row>
    <row r="105" spans="1:23" ht="16.5" x14ac:dyDescent="0.25">
      <c r="A105" s="21" t="s">
        <v>20</v>
      </c>
      <c r="B105" s="31" t="s">
        <v>94</v>
      </c>
      <c r="C105" s="399">
        <v>11100000732</v>
      </c>
      <c r="D105" s="9">
        <v>0.7</v>
      </c>
      <c r="E105" s="14">
        <v>0.02</v>
      </c>
      <c r="F105" s="14"/>
      <c r="G105" s="14"/>
      <c r="H105" s="14">
        <v>0.01</v>
      </c>
      <c r="I105" s="14">
        <v>0.08</v>
      </c>
      <c r="J105" s="14">
        <v>0.04</v>
      </c>
      <c r="K105" s="14"/>
      <c r="L105" s="14"/>
      <c r="M105" s="14"/>
      <c r="N105" s="14"/>
      <c r="O105" s="14"/>
      <c r="P105" s="14"/>
      <c r="Q105" s="14"/>
      <c r="R105" s="14"/>
      <c r="S105" s="14"/>
      <c r="T105" s="14"/>
      <c r="U105" s="14">
        <f t="shared" si="10"/>
        <v>0.15</v>
      </c>
      <c r="V105" s="15">
        <f t="shared" si="11"/>
        <v>0.85</v>
      </c>
      <c r="W105" s="4">
        <f>'P.TS-DT'!N9</f>
        <v>45</v>
      </c>
    </row>
    <row r="106" spans="1:23" ht="16.5" x14ac:dyDescent="0.25">
      <c r="A106" s="21" t="s">
        <v>21</v>
      </c>
      <c r="B106" s="31" t="s">
        <v>95</v>
      </c>
      <c r="C106" s="399">
        <v>11100000798</v>
      </c>
      <c r="D106" s="9">
        <v>0.7</v>
      </c>
      <c r="E106" s="14">
        <v>0.02</v>
      </c>
      <c r="F106" s="14"/>
      <c r="G106" s="14">
        <v>0.02</v>
      </c>
      <c r="H106" s="14">
        <v>0.01</v>
      </c>
      <c r="I106" s="14">
        <v>0.08</v>
      </c>
      <c r="J106" s="14">
        <v>0.04</v>
      </c>
      <c r="K106" s="14"/>
      <c r="L106" s="14">
        <v>0.04</v>
      </c>
      <c r="M106" s="14"/>
      <c r="N106" s="14"/>
      <c r="O106" s="14"/>
      <c r="P106" s="14"/>
      <c r="Q106" s="14"/>
      <c r="R106" s="14"/>
      <c r="S106" s="14"/>
      <c r="T106" s="14"/>
      <c r="U106" s="14">
        <f t="shared" si="10"/>
        <v>0.21000000000000002</v>
      </c>
      <c r="V106" s="15">
        <f t="shared" si="11"/>
        <v>0.90999999999999992</v>
      </c>
      <c r="W106" s="4">
        <f>'P.TS-DT'!N10</f>
        <v>50</v>
      </c>
    </row>
    <row r="107" spans="1:23" ht="16.5" x14ac:dyDescent="0.25">
      <c r="A107" s="21" t="s">
        <v>22</v>
      </c>
      <c r="B107" s="32" t="s">
        <v>96</v>
      </c>
      <c r="C107" s="399">
        <v>11100083384</v>
      </c>
      <c r="D107" s="9">
        <v>0.7</v>
      </c>
      <c r="E107" s="14">
        <v>0.02</v>
      </c>
      <c r="F107" s="14"/>
      <c r="G107" s="14"/>
      <c r="H107" s="14">
        <v>0.01</v>
      </c>
      <c r="I107" s="14">
        <v>0.08</v>
      </c>
      <c r="J107" s="14"/>
      <c r="K107" s="14">
        <v>0.04</v>
      </c>
      <c r="L107" s="14">
        <v>0.04</v>
      </c>
      <c r="M107" s="14"/>
      <c r="N107" s="14"/>
      <c r="O107" s="14"/>
      <c r="P107" s="14"/>
      <c r="Q107" s="14"/>
      <c r="R107" s="14"/>
      <c r="S107" s="14"/>
      <c r="T107" s="14"/>
      <c r="U107" s="14">
        <f t="shared" si="10"/>
        <v>0.19</v>
      </c>
      <c r="V107" s="15">
        <f t="shared" si="11"/>
        <v>0.8899999999999999</v>
      </c>
      <c r="W107" s="4">
        <f>'P.TS-DT'!N11</f>
        <v>45</v>
      </c>
    </row>
    <row r="108" spans="1:23" ht="16.5" x14ac:dyDescent="0.25">
      <c r="A108" s="21" t="s">
        <v>23</v>
      </c>
      <c r="B108" s="31" t="s">
        <v>97</v>
      </c>
      <c r="C108" s="399">
        <v>11100000782</v>
      </c>
      <c r="D108" s="9">
        <v>0.7</v>
      </c>
      <c r="E108" s="14">
        <v>0.02</v>
      </c>
      <c r="F108" s="14">
        <v>0.01</v>
      </c>
      <c r="G108" s="14"/>
      <c r="H108" s="14"/>
      <c r="I108" s="14">
        <v>0.08</v>
      </c>
      <c r="J108" s="14"/>
      <c r="K108" s="14"/>
      <c r="L108" s="14">
        <v>0.04</v>
      </c>
      <c r="M108" s="14"/>
      <c r="N108" s="14"/>
      <c r="O108" s="14"/>
      <c r="P108" s="14"/>
      <c r="Q108" s="14"/>
      <c r="R108" s="14"/>
      <c r="S108" s="14"/>
      <c r="T108" s="14"/>
      <c r="U108" s="14">
        <f t="shared" si="10"/>
        <v>0.15</v>
      </c>
      <c r="V108" s="15">
        <f t="shared" si="11"/>
        <v>0.85</v>
      </c>
      <c r="W108" s="4">
        <f>'P.TS-DT'!N12</f>
        <v>45</v>
      </c>
    </row>
    <row r="109" spans="1:23" ht="16.5" x14ac:dyDescent="0.25">
      <c r="A109" s="21" t="s">
        <v>24</v>
      </c>
      <c r="B109" s="31" t="s">
        <v>98</v>
      </c>
      <c r="C109" s="399">
        <v>11100115707</v>
      </c>
      <c r="D109" s="9">
        <v>0.7</v>
      </c>
      <c r="E109" s="14">
        <v>0.02</v>
      </c>
      <c r="F109" s="14">
        <v>0.01</v>
      </c>
      <c r="G109" s="14"/>
      <c r="H109" s="14">
        <v>0.01</v>
      </c>
      <c r="I109" s="14">
        <v>0.08</v>
      </c>
      <c r="J109" s="14"/>
      <c r="K109" s="14"/>
      <c r="L109" s="14">
        <v>0.04</v>
      </c>
      <c r="M109" s="14"/>
      <c r="N109" s="14"/>
      <c r="O109" s="14"/>
      <c r="P109" s="14"/>
      <c r="Q109" s="14"/>
      <c r="R109" s="14"/>
      <c r="S109" s="14"/>
      <c r="T109" s="14"/>
      <c r="U109" s="14">
        <f t="shared" si="10"/>
        <v>0.16</v>
      </c>
      <c r="V109" s="15">
        <f t="shared" si="11"/>
        <v>0.86</v>
      </c>
      <c r="W109" s="4">
        <f>'P.TS-DT'!N13</f>
        <v>45</v>
      </c>
    </row>
    <row r="110" spans="1:23" ht="16.5" x14ac:dyDescent="0.25">
      <c r="A110" s="21" t="s">
        <v>25</v>
      </c>
      <c r="B110" s="31" t="s">
        <v>99</v>
      </c>
      <c r="C110" s="399">
        <v>11100115705</v>
      </c>
      <c r="D110" s="9">
        <v>0.7</v>
      </c>
      <c r="E110" s="14">
        <v>0.02</v>
      </c>
      <c r="F110" s="14"/>
      <c r="G110" s="14"/>
      <c r="H110" s="14"/>
      <c r="I110" s="14">
        <v>0.08</v>
      </c>
      <c r="J110" s="14"/>
      <c r="K110" s="14"/>
      <c r="L110" s="14"/>
      <c r="M110" s="14"/>
      <c r="N110" s="14"/>
      <c r="O110" s="14"/>
      <c r="P110" s="14"/>
      <c r="Q110" s="14"/>
      <c r="R110" s="14"/>
      <c r="S110" s="14"/>
      <c r="T110" s="14"/>
      <c r="U110" s="14">
        <f t="shared" si="10"/>
        <v>0.1</v>
      </c>
      <c r="V110" s="15">
        <f t="shared" si="11"/>
        <v>0.79999999999999993</v>
      </c>
      <c r="W110" s="4">
        <f>'P.TS-DT'!N14</f>
        <v>45</v>
      </c>
    </row>
    <row r="111" spans="1:23" ht="16.5" x14ac:dyDescent="0.25">
      <c r="A111" s="21" t="s">
        <v>26</v>
      </c>
      <c r="B111" s="31" t="s">
        <v>100</v>
      </c>
      <c r="C111" s="399" t="s">
        <v>1081</v>
      </c>
      <c r="D111" s="9">
        <v>0.7</v>
      </c>
      <c r="E111" s="14">
        <v>0.02</v>
      </c>
      <c r="F111" s="14"/>
      <c r="G111" s="14"/>
      <c r="H111" s="14">
        <v>0.01</v>
      </c>
      <c r="I111" s="14">
        <v>0.08</v>
      </c>
      <c r="J111" s="14">
        <v>0.04</v>
      </c>
      <c r="K111" s="14"/>
      <c r="L111" s="14"/>
      <c r="M111" s="14"/>
      <c r="N111" s="14"/>
      <c r="O111" s="14"/>
      <c r="P111" s="14"/>
      <c r="Q111" s="14"/>
      <c r="R111" s="14"/>
      <c r="S111" s="14"/>
      <c r="T111" s="14"/>
      <c r="U111" s="14">
        <f t="shared" si="10"/>
        <v>0.15</v>
      </c>
      <c r="V111" s="15">
        <f t="shared" si="11"/>
        <v>0.85</v>
      </c>
      <c r="W111" s="4">
        <f>'P.TS-DT'!N15</f>
        <v>45</v>
      </c>
    </row>
    <row r="112" spans="1:23" ht="16.5" x14ac:dyDescent="0.25">
      <c r="A112" s="21" t="s">
        <v>27</v>
      </c>
      <c r="B112" s="31" t="s">
        <v>101</v>
      </c>
      <c r="C112" s="399">
        <v>50700000362</v>
      </c>
      <c r="D112" s="9">
        <v>0.7</v>
      </c>
      <c r="E112" s="14">
        <v>0.02</v>
      </c>
      <c r="F112" s="14"/>
      <c r="G112" s="14"/>
      <c r="H112" s="14">
        <v>0.01</v>
      </c>
      <c r="I112" s="14">
        <v>0.08</v>
      </c>
      <c r="J112" s="14">
        <v>0.04</v>
      </c>
      <c r="K112" s="14"/>
      <c r="L112" s="14">
        <v>0.04</v>
      </c>
      <c r="M112" s="14"/>
      <c r="N112" s="14"/>
      <c r="O112" s="14"/>
      <c r="P112" s="14"/>
      <c r="Q112" s="14"/>
      <c r="R112" s="14"/>
      <c r="S112" s="14"/>
      <c r="T112" s="14"/>
      <c r="U112" s="14">
        <f t="shared" si="10"/>
        <v>0.19</v>
      </c>
      <c r="V112" s="15">
        <f t="shared" si="11"/>
        <v>0.8899999999999999</v>
      </c>
      <c r="W112" s="4">
        <f>'P.TS-DT'!N16</f>
        <v>45</v>
      </c>
    </row>
    <row r="113" spans="1:23" ht="16.5" x14ac:dyDescent="0.25">
      <c r="A113" s="21" t="s">
        <v>28</v>
      </c>
      <c r="B113" s="31" t="s">
        <v>102</v>
      </c>
      <c r="C113" s="366">
        <v>50700000428</v>
      </c>
      <c r="D113" s="9">
        <v>0.7</v>
      </c>
      <c r="E113" s="14">
        <v>0.02</v>
      </c>
      <c r="F113" s="14">
        <v>0.01</v>
      </c>
      <c r="G113" s="14"/>
      <c r="H113" s="14"/>
      <c r="I113" s="14">
        <v>0.08</v>
      </c>
      <c r="J113" s="14">
        <v>0.04</v>
      </c>
      <c r="K113" s="14"/>
      <c r="L113" s="14"/>
      <c r="M113" s="14"/>
      <c r="N113" s="14"/>
      <c r="O113" s="14"/>
      <c r="P113" s="14"/>
      <c r="Q113" s="14"/>
      <c r="R113" s="14"/>
      <c r="S113" s="14"/>
      <c r="T113" s="14"/>
      <c r="U113" s="14">
        <f t="shared" si="10"/>
        <v>0.15</v>
      </c>
      <c r="V113" s="15">
        <f t="shared" si="11"/>
        <v>0.85</v>
      </c>
      <c r="W113" s="4">
        <f>'P.TS-DT'!N17</f>
        <v>45</v>
      </c>
    </row>
    <row r="114" spans="1:23" ht="16.5" x14ac:dyDescent="0.25">
      <c r="A114" s="21" t="s">
        <v>29</v>
      </c>
      <c r="B114" s="31" t="s">
        <v>589</v>
      </c>
      <c r="C114" s="366">
        <v>11100115720</v>
      </c>
      <c r="D114" s="9">
        <v>0.7</v>
      </c>
      <c r="E114" s="14">
        <v>0.01</v>
      </c>
      <c r="F114" s="14"/>
      <c r="G114" s="14"/>
      <c r="H114" s="14"/>
      <c r="I114" s="14"/>
      <c r="J114" s="14"/>
      <c r="K114" s="14"/>
      <c r="L114" s="14"/>
      <c r="M114" s="14"/>
      <c r="N114" s="14"/>
      <c r="O114" s="14"/>
      <c r="P114" s="14"/>
      <c r="Q114" s="14"/>
      <c r="R114" s="14"/>
      <c r="S114" s="14"/>
      <c r="T114" s="14"/>
      <c r="U114" s="14">
        <f t="shared" si="10"/>
        <v>0.01</v>
      </c>
      <c r="V114" s="15">
        <f t="shared" si="11"/>
        <v>0.71</v>
      </c>
      <c r="W114" s="4">
        <f>'P.TS-DT'!N18</f>
        <v>40</v>
      </c>
    </row>
    <row r="115" spans="1:23" ht="16.5" x14ac:dyDescent="0.25">
      <c r="A115" s="21" t="s">
        <v>30</v>
      </c>
      <c r="B115" s="31" t="s">
        <v>104</v>
      </c>
      <c r="C115" s="399">
        <v>80600000227</v>
      </c>
      <c r="D115" s="9">
        <v>0</v>
      </c>
      <c r="E115" s="14"/>
      <c r="F115" s="14"/>
      <c r="G115" s="14"/>
      <c r="H115" s="14"/>
      <c r="I115" s="14"/>
      <c r="J115" s="14"/>
      <c r="K115" s="14"/>
      <c r="L115" s="14"/>
      <c r="M115" s="14"/>
      <c r="N115" s="14"/>
      <c r="O115" s="14"/>
      <c r="P115" s="14"/>
      <c r="Q115" s="14"/>
      <c r="R115" s="14"/>
      <c r="S115" s="14"/>
      <c r="T115" s="14"/>
      <c r="U115" s="14">
        <v>0</v>
      </c>
      <c r="V115" s="15">
        <v>0</v>
      </c>
      <c r="W115" s="4">
        <f>'P.TS-DT'!N19</f>
        <v>0</v>
      </c>
    </row>
    <row r="116" spans="1:23" ht="16.5" x14ac:dyDescent="0.25">
      <c r="A116" s="21" t="s">
        <v>31</v>
      </c>
      <c r="B116" s="31" t="s">
        <v>105</v>
      </c>
      <c r="C116" s="399" t="s">
        <v>1082</v>
      </c>
      <c r="D116" s="9">
        <v>0.7</v>
      </c>
      <c r="E116" s="14">
        <v>0.02</v>
      </c>
      <c r="F116" s="14"/>
      <c r="G116" s="14"/>
      <c r="H116" s="14">
        <v>0.01</v>
      </c>
      <c r="I116" s="14">
        <v>0.08</v>
      </c>
      <c r="J116" s="14">
        <v>0.04</v>
      </c>
      <c r="K116" s="14"/>
      <c r="L116" s="14"/>
      <c r="M116" s="14"/>
      <c r="N116" s="14"/>
      <c r="O116" s="14"/>
      <c r="P116" s="14"/>
      <c r="Q116" s="14"/>
      <c r="R116" s="14"/>
      <c r="S116" s="14"/>
      <c r="T116" s="14"/>
      <c r="U116" s="14">
        <f t="shared" si="10"/>
        <v>0.15</v>
      </c>
      <c r="V116" s="15">
        <f t="shared" si="11"/>
        <v>0.85</v>
      </c>
      <c r="W116" s="4">
        <f>'P.TS-DT'!N20</f>
        <v>45</v>
      </c>
    </row>
    <row r="117" spans="1:23" ht="16.5" x14ac:dyDescent="0.25">
      <c r="A117" s="21" t="s">
        <v>32</v>
      </c>
      <c r="B117" s="31" t="s">
        <v>106</v>
      </c>
      <c r="C117" s="399" t="s">
        <v>1083</v>
      </c>
      <c r="D117" s="9">
        <v>0.7</v>
      </c>
      <c r="E117" s="14">
        <v>0.02</v>
      </c>
      <c r="F117" s="14"/>
      <c r="G117" s="14">
        <v>0.02</v>
      </c>
      <c r="H117" s="14"/>
      <c r="I117" s="14">
        <v>0.08</v>
      </c>
      <c r="J117" s="14">
        <v>0.04</v>
      </c>
      <c r="K117" s="14"/>
      <c r="L117" s="14"/>
      <c r="M117" s="14"/>
      <c r="N117" s="14"/>
      <c r="O117" s="14"/>
      <c r="P117" s="14"/>
      <c r="Q117" s="14"/>
      <c r="R117" s="14"/>
      <c r="S117" s="14"/>
      <c r="T117" s="14"/>
      <c r="U117" s="14">
        <f t="shared" si="10"/>
        <v>0.16</v>
      </c>
      <c r="V117" s="15">
        <f t="shared" si="11"/>
        <v>0.86</v>
      </c>
      <c r="W117" s="4">
        <f>'P.TS-DT'!N21</f>
        <v>45</v>
      </c>
    </row>
    <row r="118" spans="1:23" ht="16.5" x14ac:dyDescent="0.25">
      <c r="A118" s="21" t="s">
        <v>33</v>
      </c>
      <c r="B118" s="31" t="s">
        <v>107</v>
      </c>
      <c r="C118" s="399" t="s">
        <v>1084</v>
      </c>
      <c r="D118" s="9">
        <v>0.7</v>
      </c>
      <c r="E118" s="14">
        <v>0.02</v>
      </c>
      <c r="F118" s="14"/>
      <c r="G118" s="14"/>
      <c r="H118" s="14"/>
      <c r="I118" s="14">
        <v>0.08</v>
      </c>
      <c r="J118" s="14">
        <v>0.04</v>
      </c>
      <c r="K118" s="14"/>
      <c r="L118" s="14"/>
      <c r="M118" s="14"/>
      <c r="N118" s="14"/>
      <c r="O118" s="14"/>
      <c r="P118" s="14"/>
      <c r="Q118" s="14"/>
      <c r="R118" s="14"/>
      <c r="S118" s="14"/>
      <c r="T118" s="14"/>
      <c r="U118" s="14">
        <f t="shared" si="10"/>
        <v>0.14000000000000001</v>
      </c>
      <c r="V118" s="15">
        <f t="shared" si="11"/>
        <v>0.84</v>
      </c>
      <c r="W118" s="4">
        <f>'P.TS-DT'!N22</f>
        <v>45</v>
      </c>
    </row>
    <row r="119" spans="1:23" ht="16.5" x14ac:dyDescent="0.25">
      <c r="A119" s="21" t="s">
        <v>34</v>
      </c>
      <c r="B119" s="31" t="s">
        <v>108</v>
      </c>
      <c r="C119" s="399" t="s">
        <v>1085</v>
      </c>
      <c r="D119" s="9">
        <v>0.7</v>
      </c>
      <c r="E119" s="14">
        <v>0.02</v>
      </c>
      <c r="F119" s="14"/>
      <c r="G119" s="14"/>
      <c r="H119" s="14"/>
      <c r="I119" s="14">
        <v>0.08</v>
      </c>
      <c r="J119" s="14">
        <v>0.04</v>
      </c>
      <c r="K119" s="14"/>
      <c r="L119" s="14"/>
      <c r="M119" s="14"/>
      <c r="N119" s="14"/>
      <c r="O119" s="14"/>
      <c r="P119" s="14"/>
      <c r="Q119" s="14"/>
      <c r="R119" s="14"/>
      <c r="S119" s="14"/>
      <c r="T119" s="14"/>
      <c r="U119" s="14">
        <f t="shared" si="10"/>
        <v>0.14000000000000001</v>
      </c>
      <c r="V119" s="15">
        <f t="shared" si="11"/>
        <v>0.84</v>
      </c>
      <c r="W119" s="4">
        <f>'P.TS-DT'!N23</f>
        <v>45</v>
      </c>
    </row>
    <row r="120" spans="1:23" ht="17.25" customHeight="1" x14ac:dyDescent="0.25">
      <c r="A120" s="4" t="s">
        <v>992</v>
      </c>
      <c r="B120" s="478" t="s">
        <v>993</v>
      </c>
      <c r="C120" s="479"/>
      <c r="D120" s="479"/>
      <c r="E120" s="479"/>
      <c r="F120" s="479"/>
      <c r="G120" s="479"/>
      <c r="H120" s="479"/>
      <c r="I120" s="356"/>
      <c r="J120" s="356"/>
      <c r="K120" s="356"/>
      <c r="L120" s="356"/>
      <c r="M120" s="356"/>
      <c r="N120" s="356"/>
      <c r="O120" s="356"/>
      <c r="T120" s="356"/>
    </row>
    <row r="121" spans="1:23" ht="16.5" x14ac:dyDescent="0.25">
      <c r="A121" s="21" t="s">
        <v>19</v>
      </c>
      <c r="B121" s="23" t="s">
        <v>110</v>
      </c>
      <c r="C121" s="414">
        <v>11100000746</v>
      </c>
      <c r="D121" s="9">
        <v>0.7</v>
      </c>
      <c r="E121" s="14">
        <v>0.02</v>
      </c>
      <c r="F121" s="14"/>
      <c r="G121" s="14">
        <v>0.02</v>
      </c>
      <c r="H121" s="14">
        <v>0.02</v>
      </c>
      <c r="I121" s="14">
        <v>0.05</v>
      </c>
      <c r="J121" s="14">
        <v>0.05</v>
      </c>
      <c r="K121" s="14"/>
      <c r="L121" s="14">
        <v>0.1</v>
      </c>
      <c r="M121" s="14"/>
      <c r="N121" s="14"/>
      <c r="O121" s="14"/>
      <c r="P121" s="14"/>
      <c r="Q121" s="14"/>
      <c r="R121" s="14"/>
      <c r="S121" s="14"/>
      <c r="T121" s="14"/>
      <c r="U121" s="14">
        <f>SUM(E121:L121)</f>
        <v>0.26</v>
      </c>
      <c r="V121" s="15">
        <f>D121+U121</f>
        <v>0.96</v>
      </c>
      <c r="W121" s="4">
        <f>'P.QLKH-HTQT'!N8</f>
        <v>50</v>
      </c>
    </row>
    <row r="122" spans="1:23" ht="16.5" x14ac:dyDescent="0.25">
      <c r="A122" s="21" t="s">
        <v>20</v>
      </c>
      <c r="B122" s="26" t="s">
        <v>111</v>
      </c>
      <c r="C122" s="414">
        <v>31000001254</v>
      </c>
      <c r="D122" s="9">
        <v>0.7</v>
      </c>
      <c r="E122" s="14">
        <v>0.02</v>
      </c>
      <c r="F122" s="14"/>
      <c r="G122" s="14"/>
      <c r="H122" s="14">
        <v>0.02</v>
      </c>
      <c r="I122" s="14"/>
      <c r="J122" s="14"/>
      <c r="K122" s="14"/>
      <c r="L122" s="14"/>
      <c r="M122" s="14"/>
      <c r="N122" s="14"/>
      <c r="O122" s="14"/>
      <c r="P122" s="14"/>
      <c r="Q122" s="14"/>
      <c r="R122" s="14"/>
      <c r="S122" s="14"/>
      <c r="T122" s="14"/>
      <c r="U122" s="14">
        <f>SUM(E122:L122)</f>
        <v>0.04</v>
      </c>
      <c r="V122" s="15">
        <f>D122+U122</f>
        <v>0.74</v>
      </c>
      <c r="W122" s="4">
        <f>'P.QLKH-HTQT'!N9</f>
        <v>40</v>
      </c>
    </row>
    <row r="123" spans="1:23" ht="16.5" x14ac:dyDescent="0.25">
      <c r="A123" s="21" t="s">
        <v>21</v>
      </c>
      <c r="B123" s="75" t="s">
        <v>112</v>
      </c>
      <c r="C123" s="414" t="s">
        <v>1086</v>
      </c>
      <c r="D123" s="9">
        <v>0.7</v>
      </c>
      <c r="E123" s="14">
        <v>0.02</v>
      </c>
      <c r="F123" s="14"/>
      <c r="G123" s="14">
        <v>0.02</v>
      </c>
      <c r="H123" s="14">
        <v>0.02</v>
      </c>
      <c r="I123" s="14">
        <v>0.05</v>
      </c>
      <c r="J123" s="14">
        <v>0.05</v>
      </c>
      <c r="K123" s="14">
        <v>0.05</v>
      </c>
      <c r="L123" s="14"/>
      <c r="M123" s="14"/>
      <c r="N123" s="14"/>
      <c r="O123" s="14"/>
      <c r="P123" s="14"/>
      <c r="Q123" s="14"/>
      <c r="R123" s="14"/>
      <c r="S123" s="14"/>
      <c r="T123" s="14"/>
      <c r="U123" s="14">
        <f>SUM(E123:L123)</f>
        <v>0.21000000000000002</v>
      </c>
      <c r="V123" s="15">
        <f>D123+U123</f>
        <v>0.90999999999999992</v>
      </c>
      <c r="W123" s="4">
        <f>'P.QLKH-HTQT'!N10</f>
        <v>50</v>
      </c>
    </row>
    <row r="124" spans="1:23" ht="16.5" x14ac:dyDescent="0.25">
      <c r="A124" s="21" t="s">
        <v>22</v>
      </c>
      <c r="B124" s="23" t="s">
        <v>113</v>
      </c>
      <c r="C124" s="414" t="s">
        <v>1087</v>
      </c>
      <c r="D124" s="9">
        <v>0.7</v>
      </c>
      <c r="E124" s="14">
        <v>0.02</v>
      </c>
      <c r="F124" s="14"/>
      <c r="G124" s="14">
        <v>0.02</v>
      </c>
      <c r="H124" s="14">
        <v>0.02</v>
      </c>
      <c r="I124" s="14">
        <v>0.05</v>
      </c>
      <c r="J124" s="14"/>
      <c r="K124" s="14">
        <v>0.05</v>
      </c>
      <c r="L124" s="14"/>
      <c r="M124" s="14"/>
      <c r="N124" s="14"/>
      <c r="O124" s="14"/>
      <c r="P124" s="14"/>
      <c r="Q124" s="14"/>
      <c r="R124" s="14"/>
      <c r="S124" s="14"/>
      <c r="T124" s="14"/>
      <c r="U124" s="14">
        <f>SUM(E124:L124)</f>
        <v>0.16</v>
      </c>
      <c r="V124" s="15">
        <f>D124+U124</f>
        <v>0.86</v>
      </c>
      <c r="W124" s="4">
        <f>'P.QLKH-HTQT'!N11</f>
        <v>45</v>
      </c>
    </row>
    <row r="125" spans="1:23" ht="16.5" x14ac:dyDescent="0.25">
      <c r="A125" s="4" t="s">
        <v>994</v>
      </c>
      <c r="B125" s="387" t="s">
        <v>995</v>
      </c>
      <c r="C125" s="415"/>
      <c r="F125" s="356"/>
      <c r="G125" s="356"/>
      <c r="H125" s="356"/>
      <c r="I125" s="356"/>
      <c r="J125" s="356"/>
      <c r="K125" s="356"/>
      <c r="L125" s="356"/>
      <c r="M125" s="356"/>
      <c r="N125" s="356"/>
      <c r="O125" s="356"/>
      <c r="T125" s="356"/>
    </row>
    <row r="126" spans="1:23" ht="16.5" x14ac:dyDescent="0.25">
      <c r="A126" s="21" t="s">
        <v>19</v>
      </c>
      <c r="B126" s="23" t="s">
        <v>115</v>
      </c>
      <c r="C126" s="401" t="s">
        <v>1088</v>
      </c>
      <c r="D126" s="9">
        <v>0.7</v>
      </c>
      <c r="E126" s="14">
        <v>0</v>
      </c>
      <c r="F126" s="14">
        <v>0.02</v>
      </c>
      <c r="G126" s="14">
        <v>0</v>
      </c>
      <c r="H126" s="14">
        <v>0</v>
      </c>
      <c r="I126" s="14">
        <v>0.01</v>
      </c>
      <c r="J126" s="14">
        <v>0.06</v>
      </c>
      <c r="K126" s="14">
        <v>0</v>
      </c>
      <c r="L126" s="14">
        <v>0.01</v>
      </c>
      <c r="M126" s="14"/>
      <c r="N126" s="14"/>
      <c r="O126" s="14"/>
      <c r="P126" s="14"/>
      <c r="Q126" s="14"/>
      <c r="R126" s="14"/>
      <c r="S126" s="14"/>
      <c r="T126" s="14"/>
      <c r="U126" s="14">
        <f t="shared" ref="U126:U133" si="12">SUM(E126:L126)</f>
        <v>9.9999999999999992E-2</v>
      </c>
      <c r="V126" s="15">
        <f t="shared" ref="V126:V133" si="13">D126+U126</f>
        <v>0.79999999999999993</v>
      </c>
      <c r="W126" s="4">
        <f>'TO.TT-PC'!N8</f>
        <v>45</v>
      </c>
    </row>
    <row r="127" spans="1:23" ht="16.5" x14ac:dyDescent="0.25">
      <c r="A127" s="21" t="s">
        <v>20</v>
      </c>
      <c r="B127" s="26" t="s">
        <v>116</v>
      </c>
      <c r="C127" s="401" t="s">
        <v>1089</v>
      </c>
      <c r="D127" s="9">
        <v>0.7</v>
      </c>
      <c r="E127" s="14">
        <v>0.02</v>
      </c>
      <c r="F127" s="14">
        <v>0.01</v>
      </c>
      <c r="G127" s="14">
        <v>0</v>
      </c>
      <c r="H127" s="14">
        <v>0</v>
      </c>
      <c r="I127" s="14">
        <v>0</v>
      </c>
      <c r="J127" s="14">
        <v>0.06</v>
      </c>
      <c r="K127" s="14">
        <v>0</v>
      </c>
      <c r="L127" s="14">
        <v>0.02</v>
      </c>
      <c r="M127" s="14"/>
      <c r="N127" s="14"/>
      <c r="O127" s="14"/>
      <c r="P127" s="14"/>
      <c r="Q127" s="14"/>
      <c r="R127" s="14"/>
      <c r="S127" s="14"/>
      <c r="T127" s="14"/>
      <c r="U127" s="14">
        <f t="shared" si="12"/>
        <v>0.11</v>
      </c>
      <c r="V127" s="15">
        <f t="shared" si="13"/>
        <v>0.80999999999999994</v>
      </c>
      <c r="W127" s="4">
        <f>'TO.TT-PC'!N9</f>
        <v>45</v>
      </c>
    </row>
    <row r="128" spans="1:23" ht="16.5" x14ac:dyDescent="0.25">
      <c r="A128" s="21" t="s">
        <v>21</v>
      </c>
      <c r="B128" s="75" t="s">
        <v>117</v>
      </c>
      <c r="C128" s="401" t="s">
        <v>1090</v>
      </c>
      <c r="D128" s="9">
        <v>0.7</v>
      </c>
      <c r="E128" s="14">
        <v>0.02</v>
      </c>
      <c r="F128" s="14">
        <v>0</v>
      </c>
      <c r="G128" s="14">
        <v>0</v>
      </c>
      <c r="H128" s="14">
        <v>0</v>
      </c>
      <c r="I128" s="14">
        <v>0</v>
      </c>
      <c r="J128" s="14">
        <v>0.01</v>
      </c>
      <c r="K128" s="14">
        <v>0</v>
      </c>
      <c r="L128" s="14">
        <v>0.02</v>
      </c>
      <c r="M128" s="14"/>
      <c r="N128" s="14"/>
      <c r="O128" s="14"/>
      <c r="P128" s="14"/>
      <c r="Q128" s="14"/>
      <c r="R128" s="14"/>
      <c r="S128" s="14"/>
      <c r="T128" s="14"/>
      <c r="U128" s="14">
        <f t="shared" si="12"/>
        <v>0.05</v>
      </c>
      <c r="V128" s="15">
        <f t="shared" si="13"/>
        <v>0.75</v>
      </c>
      <c r="W128" s="4">
        <f>'TO.TT-PC'!N10</f>
        <v>40</v>
      </c>
    </row>
    <row r="129" spans="1:23" ht="16.5" x14ac:dyDescent="0.25">
      <c r="A129" s="21" t="s">
        <v>22</v>
      </c>
      <c r="B129" s="23" t="s">
        <v>118</v>
      </c>
      <c r="C129" s="402" t="s">
        <v>1091</v>
      </c>
      <c r="D129" s="9">
        <v>0.7</v>
      </c>
      <c r="E129" s="14">
        <v>0.02</v>
      </c>
      <c r="F129" s="14">
        <v>0.01</v>
      </c>
      <c r="G129" s="14">
        <v>0</v>
      </c>
      <c r="H129" s="14">
        <v>0</v>
      </c>
      <c r="I129" s="14">
        <v>0.01</v>
      </c>
      <c r="J129" s="14">
        <v>0.01</v>
      </c>
      <c r="K129" s="14">
        <v>0</v>
      </c>
      <c r="L129" s="14">
        <v>0.02</v>
      </c>
      <c r="M129" s="14"/>
      <c r="N129" s="14"/>
      <c r="O129" s="14"/>
      <c r="P129" s="14"/>
      <c r="Q129" s="14"/>
      <c r="R129" s="14"/>
      <c r="S129" s="14"/>
      <c r="T129" s="14"/>
      <c r="U129" s="14">
        <f t="shared" si="12"/>
        <v>7.0000000000000007E-2</v>
      </c>
      <c r="V129" s="15">
        <f t="shared" si="13"/>
        <v>0.77</v>
      </c>
      <c r="W129" s="4">
        <f>'TO.TT-PC'!N11</f>
        <v>40</v>
      </c>
    </row>
    <row r="130" spans="1:23" ht="16.5" x14ac:dyDescent="0.25">
      <c r="A130" s="21" t="s">
        <v>23</v>
      </c>
      <c r="B130" s="76" t="s">
        <v>119</v>
      </c>
      <c r="C130" s="401" t="s">
        <v>1092</v>
      </c>
      <c r="D130" s="9">
        <v>0.7</v>
      </c>
      <c r="E130" s="14">
        <v>0.03</v>
      </c>
      <c r="F130" s="14">
        <v>0</v>
      </c>
      <c r="G130" s="14">
        <v>0</v>
      </c>
      <c r="H130" s="14">
        <v>0</v>
      </c>
      <c r="I130" s="14">
        <v>0</v>
      </c>
      <c r="J130" s="14">
        <v>0.01</v>
      </c>
      <c r="K130" s="14">
        <v>0.04</v>
      </c>
      <c r="L130" s="14">
        <v>0.02</v>
      </c>
      <c r="M130" s="14"/>
      <c r="N130" s="14"/>
      <c r="O130" s="14"/>
      <c r="P130" s="14"/>
      <c r="Q130" s="14"/>
      <c r="R130" s="14"/>
      <c r="S130" s="14"/>
      <c r="T130" s="14"/>
      <c r="U130" s="14">
        <f t="shared" si="12"/>
        <v>0.1</v>
      </c>
      <c r="V130" s="15">
        <f t="shared" si="13"/>
        <v>0.79999999999999993</v>
      </c>
      <c r="W130" s="4">
        <f>'TO.TT-PC'!N12</f>
        <v>45</v>
      </c>
    </row>
    <row r="131" spans="1:23" ht="16.5" x14ac:dyDescent="0.25">
      <c r="A131" s="21" t="s">
        <v>24</v>
      </c>
      <c r="B131" s="77" t="s">
        <v>621</v>
      </c>
      <c r="C131" s="401" t="s">
        <v>1093</v>
      </c>
      <c r="D131" s="9">
        <v>0.7</v>
      </c>
      <c r="E131" s="14">
        <v>0.03</v>
      </c>
      <c r="F131" s="14">
        <v>0</v>
      </c>
      <c r="G131" s="14">
        <v>0</v>
      </c>
      <c r="H131" s="14">
        <v>0</v>
      </c>
      <c r="I131" s="14">
        <v>0.01</v>
      </c>
      <c r="J131" s="14">
        <v>0</v>
      </c>
      <c r="K131" s="14">
        <v>0</v>
      </c>
      <c r="L131" s="14">
        <v>0.02</v>
      </c>
      <c r="M131" s="14"/>
      <c r="N131" s="14"/>
      <c r="O131" s="14"/>
      <c r="P131" s="14"/>
      <c r="Q131" s="14"/>
      <c r="R131" s="14"/>
      <c r="S131" s="14"/>
      <c r="T131" s="14"/>
      <c r="U131" s="14">
        <f t="shared" si="12"/>
        <v>0.06</v>
      </c>
      <c r="V131" s="15">
        <f t="shared" si="13"/>
        <v>0.76</v>
      </c>
      <c r="W131" s="4">
        <f>'TO.TT-PC'!N13</f>
        <v>40</v>
      </c>
    </row>
    <row r="132" spans="1:23" ht="16.5" x14ac:dyDescent="0.25">
      <c r="A132" s="21" t="s">
        <v>25</v>
      </c>
      <c r="B132" s="77" t="s">
        <v>120</v>
      </c>
      <c r="C132" s="401" t="s">
        <v>1094</v>
      </c>
      <c r="D132" s="9">
        <v>0.7</v>
      </c>
      <c r="E132" s="14">
        <v>0.02</v>
      </c>
      <c r="F132" s="14">
        <v>0.01</v>
      </c>
      <c r="G132" s="14">
        <v>0</v>
      </c>
      <c r="H132" s="14">
        <v>0</v>
      </c>
      <c r="I132" s="14">
        <v>0</v>
      </c>
      <c r="J132" s="14">
        <v>0.01</v>
      </c>
      <c r="K132" s="14">
        <v>0</v>
      </c>
      <c r="L132" s="14">
        <v>0.02</v>
      </c>
      <c r="M132" s="14"/>
      <c r="N132" s="14"/>
      <c r="O132" s="14"/>
      <c r="P132" s="14"/>
      <c r="Q132" s="14"/>
      <c r="R132" s="14"/>
      <c r="S132" s="14"/>
      <c r="T132" s="14"/>
      <c r="U132" s="14">
        <f t="shared" si="12"/>
        <v>0.06</v>
      </c>
      <c r="V132" s="15">
        <f t="shared" si="13"/>
        <v>0.76</v>
      </c>
      <c r="W132" s="4">
        <f>'TO.TT-PC'!N14</f>
        <v>40</v>
      </c>
    </row>
    <row r="133" spans="1:23" ht="16.5" x14ac:dyDescent="0.25">
      <c r="A133" s="21" t="s">
        <v>26</v>
      </c>
      <c r="B133" s="26" t="s">
        <v>622</v>
      </c>
      <c r="C133" s="401" t="s">
        <v>1095</v>
      </c>
      <c r="D133" s="9">
        <v>0.7</v>
      </c>
      <c r="E133" s="14">
        <v>0</v>
      </c>
      <c r="F133" s="14">
        <v>0</v>
      </c>
      <c r="G133" s="14">
        <v>0</v>
      </c>
      <c r="H133" s="14">
        <v>0</v>
      </c>
      <c r="I133" s="14">
        <v>0.02</v>
      </c>
      <c r="J133" s="14">
        <v>0.01</v>
      </c>
      <c r="K133" s="14">
        <v>0</v>
      </c>
      <c r="L133" s="14">
        <v>0.02</v>
      </c>
      <c r="M133" s="14"/>
      <c r="N133" s="14"/>
      <c r="O133" s="14"/>
      <c r="P133" s="14"/>
      <c r="Q133" s="14"/>
      <c r="R133" s="14"/>
      <c r="S133" s="14"/>
      <c r="T133" s="14"/>
      <c r="U133" s="14">
        <f t="shared" si="12"/>
        <v>0.05</v>
      </c>
      <c r="V133" s="15">
        <f t="shared" si="13"/>
        <v>0.75</v>
      </c>
      <c r="W133" s="4">
        <f>'TO.TT-PC'!N15</f>
        <v>40</v>
      </c>
    </row>
    <row r="134" spans="1:23" ht="15.75" x14ac:dyDescent="0.25">
      <c r="A134" s="362" t="s">
        <v>996</v>
      </c>
      <c r="B134" s="385" t="s">
        <v>997</v>
      </c>
      <c r="C134" s="413"/>
      <c r="F134" s="356"/>
      <c r="G134" s="356"/>
      <c r="H134" s="356"/>
      <c r="I134" s="356"/>
      <c r="J134" s="356"/>
      <c r="K134" s="356"/>
      <c r="L134" s="356"/>
      <c r="M134" s="356"/>
      <c r="N134" s="356"/>
      <c r="O134" s="356"/>
      <c r="T134" s="356"/>
    </row>
    <row r="135" spans="1:23" ht="16.5" x14ac:dyDescent="0.25">
      <c r="A135" s="21" t="s">
        <v>19</v>
      </c>
      <c r="B135" s="27" t="s">
        <v>122</v>
      </c>
      <c r="C135" s="399">
        <v>40800000177</v>
      </c>
      <c r="D135" s="9">
        <v>0.7</v>
      </c>
      <c r="E135" s="14"/>
      <c r="F135" s="14">
        <v>0.02</v>
      </c>
      <c r="G135" s="14">
        <v>0.04</v>
      </c>
      <c r="H135" s="14"/>
      <c r="I135" s="14">
        <v>0.05</v>
      </c>
      <c r="J135" s="14">
        <v>0.05</v>
      </c>
      <c r="K135" s="14">
        <v>0.05</v>
      </c>
      <c r="L135" s="14">
        <v>0.05</v>
      </c>
      <c r="M135" s="14"/>
      <c r="N135" s="14"/>
      <c r="O135" s="14"/>
      <c r="P135" s="14"/>
      <c r="Q135" s="14"/>
      <c r="R135" s="14"/>
      <c r="S135" s="14"/>
      <c r="T135" s="14"/>
      <c r="U135" s="14">
        <f>SUM(E135:L135)</f>
        <v>0.26</v>
      </c>
      <c r="V135" s="15">
        <f>D135+U135</f>
        <v>0.96</v>
      </c>
      <c r="W135" s="4">
        <f>TT.QHDN!N8</f>
        <v>45</v>
      </c>
    </row>
    <row r="136" spans="1:23" ht="16.5" x14ac:dyDescent="0.25">
      <c r="A136" s="21" t="s">
        <v>20</v>
      </c>
      <c r="B136" s="27" t="s">
        <v>123</v>
      </c>
      <c r="C136" s="416">
        <v>40800000380</v>
      </c>
      <c r="D136" s="9">
        <v>0.7</v>
      </c>
      <c r="E136" s="14">
        <v>0.03</v>
      </c>
      <c r="F136" s="14">
        <v>0.02</v>
      </c>
      <c r="G136" s="14">
        <v>0.04</v>
      </c>
      <c r="H136" s="14"/>
      <c r="I136" s="14"/>
      <c r="J136" s="14"/>
      <c r="K136" s="14">
        <v>0.05</v>
      </c>
      <c r="L136" s="14">
        <v>0.05</v>
      </c>
      <c r="M136" s="14"/>
      <c r="N136" s="14"/>
      <c r="O136" s="14"/>
      <c r="P136" s="14"/>
      <c r="Q136" s="14"/>
      <c r="R136" s="14"/>
      <c r="S136" s="14"/>
      <c r="T136" s="14"/>
      <c r="U136" s="14">
        <f>SUM(E136:L136)</f>
        <v>0.19</v>
      </c>
      <c r="V136" s="15">
        <f>D136+U136</f>
        <v>0.8899999999999999</v>
      </c>
      <c r="W136" s="4">
        <f>TT.QHDN!N9</f>
        <v>45</v>
      </c>
    </row>
    <row r="137" spans="1:23" ht="16.5" x14ac:dyDescent="0.25">
      <c r="A137" s="21" t="s">
        <v>21</v>
      </c>
      <c r="B137" s="27" t="s">
        <v>124</v>
      </c>
      <c r="C137" s="403">
        <v>81200000317</v>
      </c>
      <c r="D137" s="9">
        <v>0.7</v>
      </c>
      <c r="E137" s="14">
        <v>0.03</v>
      </c>
      <c r="F137" s="14"/>
      <c r="G137" s="14">
        <v>0.04</v>
      </c>
      <c r="H137" s="14">
        <v>0.01</v>
      </c>
      <c r="I137" s="14"/>
      <c r="J137" s="14"/>
      <c r="K137" s="14"/>
      <c r="L137" s="14"/>
      <c r="M137" s="14"/>
      <c r="N137" s="14"/>
      <c r="O137" s="14"/>
      <c r="P137" s="14"/>
      <c r="Q137" s="14"/>
      <c r="R137" s="14"/>
      <c r="S137" s="14"/>
      <c r="T137" s="14"/>
      <c r="U137" s="14">
        <f>SUM(E137:L137)</f>
        <v>0.08</v>
      </c>
      <c r="V137" s="15">
        <f>D137+U137</f>
        <v>0.77999999999999992</v>
      </c>
      <c r="W137" s="4">
        <f>TT.QHDN!N10</f>
        <v>40</v>
      </c>
    </row>
    <row r="138" spans="1:23" ht="15.75" x14ac:dyDescent="0.25">
      <c r="A138" s="362" t="s">
        <v>998</v>
      </c>
      <c r="B138" s="388" t="s">
        <v>999</v>
      </c>
      <c r="C138" s="373"/>
      <c r="F138" s="356"/>
      <c r="G138" s="356"/>
      <c r="H138" s="356"/>
      <c r="I138" s="356"/>
      <c r="J138" s="356"/>
      <c r="K138" s="356"/>
      <c r="L138" s="356"/>
      <c r="M138" s="356"/>
      <c r="N138" s="356"/>
      <c r="O138" s="356"/>
      <c r="T138" s="356"/>
    </row>
    <row r="139" spans="1:23" ht="16.5" x14ac:dyDescent="0.25">
      <c r="A139" s="21" t="s">
        <v>19</v>
      </c>
      <c r="B139" s="23" t="s">
        <v>125</v>
      </c>
      <c r="C139" s="366">
        <v>11100083326</v>
      </c>
      <c r="D139" s="9">
        <v>0.7</v>
      </c>
      <c r="E139" s="14">
        <v>0.02</v>
      </c>
      <c r="F139" s="14"/>
      <c r="G139" s="14">
        <v>0.04</v>
      </c>
      <c r="H139" s="14"/>
      <c r="I139" s="14">
        <v>0.05</v>
      </c>
      <c r="J139" s="14"/>
      <c r="K139" s="14"/>
      <c r="L139" s="14"/>
      <c r="M139" s="14"/>
      <c r="N139" s="14"/>
      <c r="O139" s="14"/>
      <c r="P139" s="14"/>
      <c r="Q139" s="14"/>
      <c r="R139" s="14"/>
      <c r="S139" s="14"/>
      <c r="T139" s="14"/>
      <c r="U139" s="14">
        <f>SUM(E139:K139)</f>
        <v>0.11</v>
      </c>
      <c r="V139" s="15">
        <f>D139+U139</f>
        <v>0.80999999999999994</v>
      </c>
      <c r="W139" s="4">
        <f>TT.ĐHQLDL!M8</f>
        <v>45</v>
      </c>
    </row>
    <row r="140" spans="1:23" ht="16.5" x14ac:dyDescent="0.25">
      <c r="A140" s="21" t="s">
        <v>20</v>
      </c>
      <c r="B140" s="26" t="s">
        <v>126</v>
      </c>
      <c r="C140" s="366" t="s">
        <v>1096</v>
      </c>
      <c r="D140" s="9">
        <v>0.7</v>
      </c>
      <c r="E140" s="14">
        <v>0.02</v>
      </c>
      <c r="F140" s="14">
        <v>0.02</v>
      </c>
      <c r="G140" s="14">
        <v>0.02</v>
      </c>
      <c r="H140" s="14"/>
      <c r="I140" s="14">
        <v>0.05</v>
      </c>
      <c r="J140" s="14">
        <v>0.05</v>
      </c>
      <c r="K140" s="14"/>
      <c r="L140" s="14"/>
      <c r="M140" s="14"/>
      <c r="N140" s="14"/>
      <c r="O140" s="14"/>
      <c r="P140" s="14"/>
      <c r="Q140" s="14"/>
      <c r="R140" s="14"/>
      <c r="S140" s="14"/>
      <c r="T140" s="14"/>
      <c r="U140" s="14">
        <f>SUM(E140:K140)</f>
        <v>0.16</v>
      </c>
      <c r="V140" s="15">
        <f>D140+U140</f>
        <v>0.86</v>
      </c>
      <c r="W140" s="4">
        <f>TT.ĐHQLDL!M9</f>
        <v>45</v>
      </c>
    </row>
    <row r="141" spans="1:23" ht="16.5" x14ac:dyDescent="0.25">
      <c r="A141" s="21" t="s">
        <v>21</v>
      </c>
      <c r="B141" s="75" t="s">
        <v>127</v>
      </c>
      <c r="C141" s="366" t="s">
        <v>1097</v>
      </c>
      <c r="D141" s="9">
        <v>0.7</v>
      </c>
      <c r="E141" s="14">
        <v>0.02</v>
      </c>
      <c r="F141" s="14"/>
      <c r="G141" s="14"/>
      <c r="H141" s="14"/>
      <c r="I141" s="14">
        <v>0.05</v>
      </c>
      <c r="J141" s="14"/>
      <c r="K141" s="14">
        <v>0.05</v>
      </c>
      <c r="L141" s="14"/>
      <c r="M141" s="14"/>
      <c r="N141" s="14"/>
      <c r="O141" s="14"/>
      <c r="P141" s="14"/>
      <c r="Q141" s="14"/>
      <c r="R141" s="14"/>
      <c r="S141" s="14"/>
      <c r="T141" s="14"/>
      <c r="U141" s="14">
        <f>SUM(E141:K141)</f>
        <v>0.12000000000000001</v>
      </c>
      <c r="V141" s="15">
        <f>D141+U141</f>
        <v>0.82</v>
      </c>
      <c r="W141" s="4">
        <f>TT.ĐHQLDL!M10</f>
        <v>45</v>
      </c>
    </row>
    <row r="142" spans="1:23" ht="16.5" x14ac:dyDescent="0.25">
      <c r="A142" s="21" t="s">
        <v>22</v>
      </c>
      <c r="B142" s="23" t="s">
        <v>128</v>
      </c>
      <c r="C142" s="366" t="s">
        <v>1098</v>
      </c>
      <c r="D142" s="9">
        <v>0.7</v>
      </c>
      <c r="E142" s="14">
        <v>0.02</v>
      </c>
      <c r="F142" s="14"/>
      <c r="G142" s="14"/>
      <c r="H142" s="14"/>
      <c r="I142" s="14">
        <v>0.05</v>
      </c>
      <c r="J142" s="14">
        <v>0.05</v>
      </c>
      <c r="K142" s="14"/>
      <c r="L142" s="14"/>
      <c r="M142" s="14"/>
      <c r="N142" s="14"/>
      <c r="O142" s="14"/>
      <c r="P142" s="14"/>
      <c r="Q142" s="14"/>
      <c r="R142" s="14"/>
      <c r="S142" s="14"/>
      <c r="T142" s="14"/>
      <c r="U142" s="14">
        <f>SUM(E142:K142)</f>
        <v>0.12000000000000001</v>
      </c>
      <c r="V142" s="15">
        <f>D142+U142</f>
        <v>0.82</v>
      </c>
      <c r="W142" s="4">
        <f>TT.ĐHQLDL!M11</f>
        <v>45</v>
      </c>
    </row>
    <row r="143" spans="1:23" ht="16.5" x14ac:dyDescent="0.25">
      <c r="A143" s="353" t="s">
        <v>1000</v>
      </c>
      <c r="B143" s="387" t="s">
        <v>1001</v>
      </c>
      <c r="C143" s="415"/>
      <c r="F143" s="356"/>
      <c r="G143" s="356"/>
      <c r="H143" s="356"/>
      <c r="I143" s="356"/>
      <c r="J143" s="356"/>
      <c r="K143" s="356"/>
      <c r="L143" s="356"/>
      <c r="M143" s="356"/>
      <c r="N143" s="356"/>
      <c r="O143" s="356"/>
      <c r="T143" s="356"/>
    </row>
    <row r="144" spans="1:23" ht="16.5" x14ac:dyDescent="0.25">
      <c r="A144" s="21" t="s">
        <v>19</v>
      </c>
      <c r="B144" s="23" t="s">
        <v>129</v>
      </c>
      <c r="C144" s="399">
        <v>11100000785</v>
      </c>
      <c r="D144" s="9">
        <v>0.7</v>
      </c>
      <c r="E144" s="14">
        <v>0</v>
      </c>
      <c r="F144" s="14">
        <v>0</v>
      </c>
      <c r="G144" s="14">
        <v>0.02</v>
      </c>
      <c r="H144" s="14">
        <v>0</v>
      </c>
      <c r="I144" s="14">
        <v>0.05</v>
      </c>
      <c r="J144" s="14">
        <v>0.05</v>
      </c>
      <c r="K144" s="14"/>
      <c r="L144" s="14"/>
      <c r="M144" s="14"/>
      <c r="N144" s="14"/>
      <c r="O144" s="14"/>
      <c r="P144" s="14"/>
      <c r="Q144" s="14"/>
      <c r="R144" s="14"/>
      <c r="S144" s="14"/>
      <c r="T144" s="14"/>
      <c r="U144" s="14">
        <f>SUM(E144:L144)</f>
        <v>0.12000000000000001</v>
      </c>
      <c r="V144" s="15">
        <f>D144+U144</f>
        <v>0.82</v>
      </c>
      <c r="W144" s="4">
        <f>'TT.Y TẾ'!N8</f>
        <v>45</v>
      </c>
    </row>
    <row r="145" spans="1:23" ht="16.5" x14ac:dyDescent="0.25">
      <c r="A145" s="21" t="s">
        <v>20</v>
      </c>
      <c r="B145" s="26" t="s">
        <v>130</v>
      </c>
      <c r="C145" s="399">
        <v>11100115711</v>
      </c>
      <c r="D145" s="9">
        <v>0.7</v>
      </c>
      <c r="E145" s="14">
        <v>0</v>
      </c>
      <c r="F145" s="14">
        <v>0</v>
      </c>
      <c r="G145" s="14">
        <v>0.02</v>
      </c>
      <c r="H145" s="14">
        <v>0</v>
      </c>
      <c r="I145" s="14">
        <v>0.05</v>
      </c>
      <c r="J145" s="14">
        <v>0.05</v>
      </c>
      <c r="K145" s="14"/>
      <c r="L145" s="14"/>
      <c r="M145" s="14"/>
      <c r="N145" s="14"/>
      <c r="O145" s="14"/>
      <c r="P145" s="14"/>
      <c r="Q145" s="14"/>
      <c r="R145" s="14"/>
      <c r="S145" s="14"/>
      <c r="T145" s="14"/>
      <c r="U145" s="14">
        <f>SUM(E145:L145)</f>
        <v>0.12000000000000001</v>
      </c>
      <c r="V145" s="15">
        <f>D145+U145</f>
        <v>0.82</v>
      </c>
      <c r="W145" s="4">
        <f>'TT.Y TẾ'!N9</f>
        <v>45</v>
      </c>
    </row>
    <row r="146" spans="1:23" ht="16.5" x14ac:dyDescent="0.25">
      <c r="A146" s="21" t="s">
        <v>21</v>
      </c>
      <c r="B146" s="75" t="s">
        <v>131</v>
      </c>
      <c r="C146" s="399" t="s">
        <v>1099</v>
      </c>
      <c r="D146" s="9">
        <v>0.7</v>
      </c>
      <c r="E146" s="14">
        <v>0.02</v>
      </c>
      <c r="F146" s="14">
        <v>0</v>
      </c>
      <c r="G146" s="14">
        <v>0.02</v>
      </c>
      <c r="H146" s="14">
        <v>0</v>
      </c>
      <c r="I146" s="14">
        <v>0.05</v>
      </c>
      <c r="J146" s="14">
        <v>0.05</v>
      </c>
      <c r="K146" s="14"/>
      <c r="L146" s="14"/>
      <c r="M146" s="14"/>
      <c r="N146" s="14"/>
      <c r="O146" s="14"/>
      <c r="P146" s="14"/>
      <c r="Q146" s="14"/>
      <c r="R146" s="14"/>
      <c r="S146" s="14"/>
      <c r="T146" s="14"/>
      <c r="U146" s="14">
        <f>SUM(E146:L146)</f>
        <v>0.14000000000000001</v>
      </c>
      <c r="V146" s="15">
        <f>D146+U146</f>
        <v>0.84</v>
      </c>
      <c r="W146" s="4">
        <f>'TT.Y TẾ'!N10</f>
        <v>45</v>
      </c>
    </row>
    <row r="147" spans="1:23" ht="16.5" x14ac:dyDescent="0.25">
      <c r="A147" s="353" t="s">
        <v>1002</v>
      </c>
      <c r="B147" s="387" t="s">
        <v>1003</v>
      </c>
      <c r="C147" s="415"/>
      <c r="F147" s="356"/>
      <c r="G147" s="356"/>
      <c r="H147" s="356"/>
      <c r="I147" s="356"/>
      <c r="J147" s="356"/>
      <c r="K147" s="356"/>
      <c r="L147" s="356"/>
      <c r="M147" s="356"/>
      <c r="N147" s="356"/>
      <c r="O147" s="356"/>
      <c r="T147" s="356"/>
    </row>
    <row r="148" spans="1:23" ht="16.5" x14ac:dyDescent="0.25">
      <c r="A148" s="21" t="s">
        <v>19</v>
      </c>
      <c r="B148" s="79" t="s">
        <v>132</v>
      </c>
      <c r="C148" s="404">
        <v>11100082715</v>
      </c>
      <c r="D148" s="9">
        <v>0.7</v>
      </c>
      <c r="E148" s="14">
        <v>0.02</v>
      </c>
      <c r="F148" s="14">
        <v>0.02</v>
      </c>
      <c r="G148" s="14"/>
      <c r="H148" s="14">
        <v>0.01</v>
      </c>
      <c r="I148" s="14">
        <v>0.03</v>
      </c>
      <c r="J148" s="14">
        <v>0.03</v>
      </c>
      <c r="K148" s="14">
        <v>0.02</v>
      </c>
      <c r="L148" s="14"/>
      <c r="M148" s="14"/>
      <c r="N148" s="14"/>
      <c r="O148" s="14"/>
      <c r="P148" s="14"/>
      <c r="Q148" s="14"/>
      <c r="R148" s="14"/>
      <c r="S148" s="14"/>
      <c r="T148" s="14"/>
      <c r="U148" s="14">
        <f t="shared" ref="U148:U154" si="14">SUM(E148:K148)</f>
        <v>0.13</v>
      </c>
      <c r="V148" s="15">
        <f t="shared" ref="V148:V154" si="15">D148+U148</f>
        <v>0.83</v>
      </c>
      <c r="W148" s="4">
        <f>'TT.THU VIEN'!M8</f>
        <v>45</v>
      </c>
    </row>
    <row r="149" spans="1:23" ht="16.5" x14ac:dyDescent="0.25">
      <c r="A149" s="21" t="s">
        <v>20</v>
      </c>
      <c r="B149" s="22" t="s">
        <v>133</v>
      </c>
      <c r="C149" s="404">
        <v>40700000674</v>
      </c>
      <c r="D149" s="9">
        <v>0.7</v>
      </c>
      <c r="E149" s="14">
        <v>0.02</v>
      </c>
      <c r="F149" s="14"/>
      <c r="G149" s="14"/>
      <c r="H149" s="14">
        <v>0.01</v>
      </c>
      <c r="I149" s="14">
        <v>0.03</v>
      </c>
      <c r="J149" s="14">
        <v>0.03</v>
      </c>
      <c r="K149" s="14">
        <v>0.02</v>
      </c>
      <c r="L149" s="14"/>
      <c r="M149" s="14"/>
      <c r="N149" s="14"/>
      <c r="O149" s="14"/>
      <c r="P149" s="14"/>
      <c r="Q149" s="14"/>
      <c r="R149" s="14"/>
      <c r="S149" s="14"/>
      <c r="T149" s="14"/>
      <c r="U149" s="14">
        <f t="shared" si="14"/>
        <v>0.11</v>
      </c>
      <c r="V149" s="15">
        <f t="shared" si="15"/>
        <v>0.80999999999999994</v>
      </c>
      <c r="W149" s="4">
        <f>'TT.THU VIEN'!M9</f>
        <v>45</v>
      </c>
    </row>
    <row r="150" spans="1:23" ht="16.5" x14ac:dyDescent="0.25">
      <c r="A150" s="21" t="s">
        <v>21</v>
      </c>
      <c r="B150" s="80" t="s">
        <v>135</v>
      </c>
      <c r="C150" s="404">
        <v>11100000754</v>
      </c>
      <c r="D150" s="9">
        <v>0.7</v>
      </c>
      <c r="E150" s="14">
        <v>0.02</v>
      </c>
      <c r="F150" s="14"/>
      <c r="G150" s="14"/>
      <c r="H150" s="14">
        <v>0.01</v>
      </c>
      <c r="I150" s="14">
        <v>0.03</v>
      </c>
      <c r="J150" s="14">
        <v>0.03</v>
      </c>
      <c r="K150" s="14">
        <v>0.02</v>
      </c>
      <c r="L150" s="14"/>
      <c r="M150" s="14"/>
      <c r="N150" s="14"/>
      <c r="O150" s="14"/>
      <c r="P150" s="14"/>
      <c r="Q150" s="14"/>
      <c r="R150" s="14"/>
      <c r="S150" s="14"/>
      <c r="T150" s="14"/>
      <c r="U150" s="14">
        <f t="shared" si="14"/>
        <v>0.11</v>
      </c>
      <c r="V150" s="15">
        <f t="shared" si="15"/>
        <v>0.80999999999999994</v>
      </c>
      <c r="W150" s="4">
        <f>'TT.THU VIEN'!M10</f>
        <v>45</v>
      </c>
    </row>
    <row r="151" spans="1:23" ht="16.5" x14ac:dyDescent="0.25">
      <c r="A151" s="21" t="s">
        <v>22</v>
      </c>
      <c r="B151" s="23" t="s">
        <v>134</v>
      </c>
      <c r="C151" s="404">
        <v>40800000361</v>
      </c>
      <c r="D151" s="9">
        <v>0.7</v>
      </c>
      <c r="E151" s="14"/>
      <c r="F151" s="14"/>
      <c r="G151" s="14"/>
      <c r="H151" s="14">
        <v>0.01</v>
      </c>
      <c r="I151" s="14"/>
      <c r="J151" s="14"/>
      <c r="K151" s="14"/>
      <c r="L151" s="14"/>
      <c r="M151" s="14"/>
      <c r="N151" s="14"/>
      <c r="O151" s="14"/>
      <c r="P151" s="14"/>
      <c r="Q151" s="14"/>
      <c r="R151" s="14"/>
      <c r="S151" s="14"/>
      <c r="T151" s="14"/>
      <c r="U151" s="14">
        <f t="shared" si="14"/>
        <v>0.01</v>
      </c>
      <c r="V151" s="15">
        <f t="shared" si="15"/>
        <v>0.71</v>
      </c>
      <c r="W151" s="4">
        <f>'TT.THU VIEN'!M11</f>
        <v>40</v>
      </c>
    </row>
    <row r="152" spans="1:23" ht="16.5" x14ac:dyDescent="0.25">
      <c r="A152" s="21" t="s">
        <v>23</v>
      </c>
      <c r="B152" s="81" t="s">
        <v>136</v>
      </c>
      <c r="C152" s="404">
        <v>40400000544</v>
      </c>
      <c r="D152" s="9">
        <v>0.7</v>
      </c>
      <c r="E152" s="14">
        <v>0.02</v>
      </c>
      <c r="F152" s="14">
        <v>0.01</v>
      </c>
      <c r="G152" s="14"/>
      <c r="H152" s="14">
        <v>0.01</v>
      </c>
      <c r="I152" s="14">
        <v>0.03</v>
      </c>
      <c r="J152" s="14">
        <v>0.03</v>
      </c>
      <c r="K152" s="14">
        <v>0.02</v>
      </c>
      <c r="L152" s="14"/>
      <c r="M152" s="14"/>
      <c r="N152" s="14"/>
      <c r="O152" s="14"/>
      <c r="P152" s="14"/>
      <c r="Q152" s="14"/>
      <c r="R152" s="14"/>
      <c r="S152" s="14"/>
      <c r="T152" s="14"/>
      <c r="U152" s="14">
        <f t="shared" si="14"/>
        <v>0.12000000000000001</v>
      </c>
      <c r="V152" s="15">
        <f t="shared" si="15"/>
        <v>0.82</v>
      </c>
      <c r="W152" s="4">
        <f>'TT.THU VIEN'!M12</f>
        <v>45</v>
      </c>
    </row>
    <row r="153" spans="1:23" ht="16.5" x14ac:dyDescent="0.25">
      <c r="A153" s="21" t="s">
        <v>24</v>
      </c>
      <c r="B153" s="82" t="s">
        <v>138</v>
      </c>
      <c r="C153" s="366" t="s">
        <v>1100</v>
      </c>
      <c r="D153" s="9">
        <v>0.7</v>
      </c>
      <c r="E153" s="14">
        <v>0.02</v>
      </c>
      <c r="F153" s="14"/>
      <c r="G153" s="14"/>
      <c r="H153" s="14">
        <v>0.01</v>
      </c>
      <c r="I153" s="14">
        <v>0.03</v>
      </c>
      <c r="J153" s="14">
        <v>0.03</v>
      </c>
      <c r="K153" s="14"/>
      <c r="L153" s="14"/>
      <c r="M153" s="14"/>
      <c r="N153" s="14"/>
      <c r="O153" s="14"/>
      <c r="P153" s="14"/>
      <c r="Q153" s="14"/>
      <c r="R153" s="14"/>
      <c r="S153" s="14"/>
      <c r="T153" s="14"/>
      <c r="U153" s="14">
        <f t="shared" si="14"/>
        <v>0.09</v>
      </c>
      <c r="V153" s="15">
        <f t="shared" si="15"/>
        <v>0.78999999999999992</v>
      </c>
      <c r="W153" s="4">
        <f>'TT.THU VIEN'!M13</f>
        <v>40</v>
      </c>
    </row>
    <row r="154" spans="1:23" ht="16.5" x14ac:dyDescent="0.25">
      <c r="A154" s="21" t="s">
        <v>25</v>
      </c>
      <c r="B154" s="82" t="s">
        <v>137</v>
      </c>
      <c r="C154" s="366" t="s">
        <v>1101</v>
      </c>
      <c r="D154" s="9">
        <v>0.7</v>
      </c>
      <c r="E154" s="14">
        <v>0.02</v>
      </c>
      <c r="F154" s="14"/>
      <c r="G154" s="14"/>
      <c r="H154" s="14">
        <v>0.01</v>
      </c>
      <c r="I154" s="14">
        <v>0.03</v>
      </c>
      <c r="J154" s="14">
        <v>0.03</v>
      </c>
      <c r="K154" s="14"/>
      <c r="L154" s="14"/>
      <c r="M154" s="14"/>
      <c r="N154" s="14"/>
      <c r="O154" s="14"/>
      <c r="P154" s="14"/>
      <c r="Q154" s="14"/>
      <c r="R154" s="14"/>
      <c r="S154" s="14"/>
      <c r="T154" s="14"/>
      <c r="U154" s="14">
        <f t="shared" si="14"/>
        <v>0.09</v>
      </c>
      <c r="V154" s="15">
        <f t="shared" si="15"/>
        <v>0.78999999999999992</v>
      </c>
      <c r="W154" s="4">
        <f>'TT.THU VIEN'!M14</f>
        <v>40</v>
      </c>
    </row>
    <row r="155" spans="1:23" ht="15.75" x14ac:dyDescent="0.25">
      <c r="A155" s="362" t="s">
        <v>1004</v>
      </c>
      <c r="B155" s="385" t="s">
        <v>1005</v>
      </c>
      <c r="C155" s="413"/>
      <c r="F155" s="356"/>
      <c r="G155" s="356"/>
      <c r="H155" s="356"/>
      <c r="I155" s="356"/>
      <c r="J155" s="356"/>
      <c r="K155" s="356"/>
      <c r="L155" s="356"/>
      <c r="M155" s="356"/>
      <c r="N155" s="356"/>
      <c r="O155" s="356"/>
      <c r="T155" s="356"/>
    </row>
    <row r="156" spans="1:23" ht="16.5" x14ac:dyDescent="0.25">
      <c r="A156" s="21" t="s">
        <v>19</v>
      </c>
      <c r="B156" s="23" t="s">
        <v>140</v>
      </c>
      <c r="C156" s="366">
        <v>11100083298</v>
      </c>
      <c r="D156" s="9">
        <v>0.7</v>
      </c>
      <c r="E156" s="14">
        <v>0.02</v>
      </c>
      <c r="F156" s="14">
        <v>0.02</v>
      </c>
      <c r="G156" s="14"/>
      <c r="H156" s="14"/>
      <c r="I156" s="14"/>
      <c r="J156" s="14"/>
      <c r="K156" s="14"/>
      <c r="L156" s="14"/>
      <c r="M156" s="14"/>
      <c r="N156" s="14"/>
      <c r="O156" s="14"/>
      <c r="P156" s="14"/>
      <c r="Q156" s="14"/>
      <c r="R156" s="14"/>
      <c r="S156" s="14"/>
      <c r="T156" s="14"/>
      <c r="U156" s="14">
        <f>SUM(E156:L156)</f>
        <v>0.04</v>
      </c>
      <c r="V156" s="15">
        <f>D156+U156</f>
        <v>0.74</v>
      </c>
      <c r="W156" s="4">
        <f>'TT.ĐT-LTT'!N8</f>
        <v>40</v>
      </c>
    </row>
    <row r="157" spans="1:23" ht="16.5" x14ac:dyDescent="0.25">
      <c r="A157" s="21" t="s">
        <v>20</v>
      </c>
      <c r="B157" s="26" t="s">
        <v>139</v>
      </c>
      <c r="C157" s="366">
        <v>11100083302</v>
      </c>
      <c r="D157" s="9">
        <v>0.7</v>
      </c>
      <c r="E157" s="14"/>
      <c r="F157" s="14"/>
      <c r="G157" s="14"/>
      <c r="H157" s="14"/>
      <c r="I157" s="14"/>
      <c r="J157" s="14"/>
      <c r="K157" s="14"/>
      <c r="L157" s="14"/>
      <c r="M157" s="14"/>
      <c r="N157" s="14"/>
      <c r="O157" s="14"/>
      <c r="P157" s="14"/>
      <c r="Q157" s="14"/>
      <c r="R157" s="14"/>
      <c r="S157" s="14"/>
      <c r="T157" s="14"/>
      <c r="U157" s="14">
        <f>SUM(E157:L157)</f>
        <v>0</v>
      </c>
      <c r="V157" s="15">
        <f>D157+U157</f>
        <v>0.7</v>
      </c>
      <c r="W157" s="4">
        <f>'TT.ĐT-LTT'!N9</f>
        <v>40</v>
      </c>
    </row>
    <row r="158" spans="1:23" ht="16.5" x14ac:dyDescent="0.25">
      <c r="A158" s="21" t="s">
        <v>21</v>
      </c>
      <c r="B158" s="75" t="s">
        <v>141</v>
      </c>
      <c r="C158" s="366" t="s">
        <v>1102</v>
      </c>
      <c r="D158" s="9">
        <v>0.7</v>
      </c>
      <c r="E158" s="14"/>
      <c r="F158" s="14"/>
      <c r="G158" s="14"/>
      <c r="H158" s="14"/>
      <c r="I158" s="14">
        <v>0.05</v>
      </c>
      <c r="J158" s="14"/>
      <c r="K158" s="14"/>
      <c r="L158" s="14"/>
      <c r="M158" s="14"/>
      <c r="N158" s="14"/>
      <c r="O158" s="14"/>
      <c r="P158" s="14"/>
      <c r="Q158" s="14"/>
      <c r="R158" s="14"/>
      <c r="S158" s="14"/>
      <c r="T158" s="14"/>
      <c r="U158" s="14">
        <f>SUM(E158:L158)</f>
        <v>0.05</v>
      </c>
      <c r="V158" s="15">
        <f>D158+U158</f>
        <v>0.75</v>
      </c>
      <c r="W158" s="4">
        <f>'TT.ĐT-LTT'!N10</f>
        <v>40</v>
      </c>
    </row>
    <row r="159" spans="1:23" ht="15.75" x14ac:dyDescent="0.25">
      <c r="A159" s="44" t="s">
        <v>1006</v>
      </c>
      <c r="B159" s="390" t="s">
        <v>1007</v>
      </c>
      <c r="C159" s="415"/>
      <c r="F159" s="356"/>
      <c r="G159" s="356"/>
      <c r="H159" s="356"/>
      <c r="I159" s="356"/>
      <c r="J159" s="356"/>
      <c r="K159" s="356"/>
      <c r="L159" s="356"/>
      <c r="M159" s="356"/>
      <c r="N159" s="356"/>
      <c r="O159" s="356"/>
      <c r="T159" s="356"/>
    </row>
    <row r="160" spans="1:23" ht="18.75" x14ac:dyDescent="0.25">
      <c r="A160" s="391">
        <v>1</v>
      </c>
      <c r="B160" s="294" t="s">
        <v>701</v>
      </c>
      <c r="C160" s="405">
        <v>11100000718</v>
      </c>
      <c r="D160" s="9">
        <v>0.7</v>
      </c>
      <c r="E160" s="295">
        <v>0.03</v>
      </c>
      <c r="F160" s="12"/>
      <c r="G160" s="295">
        <v>0.04</v>
      </c>
      <c r="H160" s="295">
        <v>0.01</v>
      </c>
      <c r="I160" s="296">
        <v>0.01</v>
      </c>
      <c r="J160" s="297"/>
      <c r="K160" s="295">
        <v>0.01</v>
      </c>
      <c r="L160" s="295">
        <v>0.06</v>
      </c>
      <c r="M160" s="363"/>
      <c r="N160" s="295">
        <v>0.03</v>
      </c>
      <c r="O160" s="295">
        <v>0.01</v>
      </c>
      <c r="P160" s="295"/>
      <c r="Q160" s="295"/>
      <c r="R160" s="295"/>
      <c r="S160" s="295"/>
      <c r="T160" s="295"/>
      <c r="U160" s="14">
        <f t="shared" ref="U160:U190" si="16">SUM(E160:O160)</f>
        <v>0.19999999999999998</v>
      </c>
      <c r="V160" s="15">
        <f t="shared" ref="V160:V190" si="17">D160+U160</f>
        <v>0.89999999999999991</v>
      </c>
      <c r="W160" s="4">
        <f>K.KHCB!Q8</f>
        <v>50</v>
      </c>
    </row>
    <row r="161" spans="1:23" ht="18.75" x14ac:dyDescent="0.25">
      <c r="A161" s="391">
        <v>2</v>
      </c>
      <c r="B161" s="294" t="s">
        <v>702</v>
      </c>
      <c r="C161" s="405">
        <v>11100000799</v>
      </c>
      <c r="D161" s="9">
        <v>0</v>
      </c>
      <c r="E161" s="364"/>
      <c r="F161" s="12"/>
      <c r="G161" s="183"/>
      <c r="H161" s="363"/>
      <c r="I161" s="296"/>
      <c r="J161" s="363"/>
      <c r="K161" s="363"/>
      <c r="L161" s="363"/>
      <c r="M161" s="363"/>
      <c r="N161" s="363"/>
      <c r="O161" s="363"/>
      <c r="P161" s="363"/>
      <c r="Q161" s="363"/>
      <c r="R161" s="363"/>
      <c r="S161" s="363"/>
      <c r="T161" s="363"/>
      <c r="U161" s="14">
        <f t="shared" si="16"/>
        <v>0</v>
      </c>
      <c r="V161" s="15">
        <f t="shared" si="17"/>
        <v>0</v>
      </c>
      <c r="W161" s="4">
        <f>K.KHCB!Q9</f>
        <v>0</v>
      </c>
    </row>
    <row r="162" spans="1:23" ht="18.75" x14ac:dyDescent="0.25">
      <c r="A162" s="391">
        <v>3</v>
      </c>
      <c r="B162" s="294" t="s">
        <v>703</v>
      </c>
      <c r="C162" s="405">
        <v>11100067878</v>
      </c>
      <c r="D162" s="9">
        <v>0.7</v>
      </c>
      <c r="E162" s="295">
        <v>0.02</v>
      </c>
      <c r="F162" s="12"/>
      <c r="G162" s="183"/>
      <c r="H162" s="363"/>
      <c r="I162" s="296">
        <v>0.01</v>
      </c>
      <c r="J162" s="363"/>
      <c r="K162" s="363"/>
      <c r="L162" s="363"/>
      <c r="M162" s="295">
        <v>7.0000000000000007E-2</v>
      </c>
      <c r="N162" s="363"/>
      <c r="O162" s="295">
        <v>0.01</v>
      </c>
      <c r="P162" s="295"/>
      <c r="Q162" s="295"/>
      <c r="R162" s="295"/>
      <c r="S162" s="295"/>
      <c r="T162" s="295"/>
      <c r="U162" s="14">
        <f t="shared" si="16"/>
        <v>0.11</v>
      </c>
      <c r="V162" s="15">
        <f t="shared" si="17"/>
        <v>0.80999999999999994</v>
      </c>
      <c r="W162" s="4">
        <f>K.KHCB!Q10</f>
        <v>45</v>
      </c>
    </row>
    <row r="163" spans="1:23" ht="18.75" x14ac:dyDescent="0.25">
      <c r="A163" s="391">
        <v>4</v>
      </c>
      <c r="B163" s="294" t="s">
        <v>704</v>
      </c>
      <c r="C163" s="405">
        <v>11100067268</v>
      </c>
      <c r="D163" s="9">
        <v>0.7</v>
      </c>
      <c r="E163" s="364"/>
      <c r="F163" s="295">
        <v>0.02</v>
      </c>
      <c r="G163" s="183"/>
      <c r="H163" s="363"/>
      <c r="I163" s="296">
        <v>0.01</v>
      </c>
      <c r="J163" s="295">
        <v>0.01</v>
      </c>
      <c r="K163" s="363"/>
      <c r="L163" s="363"/>
      <c r="M163" s="295">
        <v>7.0000000000000007E-2</v>
      </c>
      <c r="N163" s="363"/>
      <c r="O163" s="363"/>
      <c r="P163" s="363"/>
      <c r="Q163" s="363"/>
      <c r="R163" s="363"/>
      <c r="S163" s="363"/>
      <c r="T163" s="363"/>
      <c r="U163" s="14">
        <f t="shared" si="16"/>
        <v>0.11000000000000001</v>
      </c>
      <c r="V163" s="15">
        <f t="shared" si="17"/>
        <v>0.80999999999999994</v>
      </c>
      <c r="W163" s="4">
        <f>K.KHCB!Q11</f>
        <v>40</v>
      </c>
    </row>
    <row r="164" spans="1:23" ht="18.75" x14ac:dyDescent="0.25">
      <c r="A164" s="391">
        <v>5</v>
      </c>
      <c r="B164" s="294" t="s">
        <v>705</v>
      </c>
      <c r="C164" s="405">
        <v>31100001602</v>
      </c>
      <c r="D164" s="9">
        <v>0.7</v>
      </c>
      <c r="E164" s="364"/>
      <c r="F164" s="12"/>
      <c r="G164" s="183"/>
      <c r="H164" s="363"/>
      <c r="I164" s="296">
        <v>0.01</v>
      </c>
      <c r="J164" s="295">
        <v>0.01</v>
      </c>
      <c r="K164" s="363"/>
      <c r="L164" s="363"/>
      <c r="M164" s="363"/>
      <c r="N164" s="363"/>
      <c r="O164" s="363"/>
      <c r="P164" s="363"/>
      <c r="Q164" s="363"/>
      <c r="R164" s="363"/>
      <c r="S164" s="363"/>
      <c r="T164" s="363"/>
      <c r="U164" s="14">
        <f t="shared" si="16"/>
        <v>0.02</v>
      </c>
      <c r="V164" s="15">
        <f t="shared" si="17"/>
        <v>0.72</v>
      </c>
      <c r="W164" s="4">
        <f>K.KHCB!Q12</f>
        <v>40</v>
      </c>
    </row>
    <row r="165" spans="1:23" ht="18.75" x14ac:dyDescent="0.25">
      <c r="A165" s="391">
        <v>6</v>
      </c>
      <c r="B165" s="294" t="s">
        <v>706</v>
      </c>
      <c r="C165" s="405">
        <v>31100001640</v>
      </c>
      <c r="D165" s="9">
        <v>0.7</v>
      </c>
      <c r="E165" s="295">
        <v>0.03</v>
      </c>
      <c r="F165" s="12"/>
      <c r="G165" s="183"/>
      <c r="H165" s="363"/>
      <c r="I165" s="296">
        <v>0.01</v>
      </c>
      <c r="J165" s="363"/>
      <c r="K165" s="363"/>
      <c r="L165" s="363"/>
      <c r="M165" s="295">
        <v>7.0000000000000007E-2</v>
      </c>
      <c r="N165" s="363"/>
      <c r="O165" s="295">
        <v>0.01</v>
      </c>
      <c r="P165" s="295"/>
      <c r="Q165" s="295"/>
      <c r="R165" s="295"/>
      <c r="S165" s="295"/>
      <c r="T165" s="295"/>
      <c r="U165" s="14">
        <f t="shared" si="16"/>
        <v>0.12000000000000001</v>
      </c>
      <c r="V165" s="15">
        <f t="shared" si="17"/>
        <v>0.82</v>
      </c>
      <c r="W165" s="4">
        <f>K.KHCB!Q13</f>
        <v>45</v>
      </c>
    </row>
    <row r="166" spans="1:23" ht="18.75" x14ac:dyDescent="0.25">
      <c r="A166" s="391">
        <v>7</v>
      </c>
      <c r="B166" s="294" t="s">
        <v>707</v>
      </c>
      <c r="C166" s="405">
        <v>11100096296</v>
      </c>
      <c r="D166" s="9">
        <v>0.7</v>
      </c>
      <c r="E166" s="364"/>
      <c r="F166" s="12"/>
      <c r="G166" s="183"/>
      <c r="H166" s="363"/>
      <c r="I166" s="296">
        <v>0.01</v>
      </c>
      <c r="J166" s="295">
        <v>0.01</v>
      </c>
      <c r="K166" s="363"/>
      <c r="L166" s="363"/>
      <c r="M166" s="363"/>
      <c r="N166" s="363"/>
      <c r="O166" s="363"/>
      <c r="P166" s="363"/>
      <c r="Q166" s="363"/>
      <c r="R166" s="363"/>
      <c r="S166" s="363"/>
      <c r="T166" s="363"/>
      <c r="U166" s="14">
        <f t="shared" si="16"/>
        <v>0.02</v>
      </c>
      <c r="V166" s="15">
        <f t="shared" si="17"/>
        <v>0.72</v>
      </c>
      <c r="W166" s="4">
        <f>K.KHCB!Q14</f>
        <v>40</v>
      </c>
    </row>
    <row r="167" spans="1:23" ht="18.75" x14ac:dyDescent="0.25">
      <c r="A167" s="391">
        <v>8</v>
      </c>
      <c r="B167" s="294" t="s">
        <v>708</v>
      </c>
      <c r="C167" s="405">
        <v>11100000757</v>
      </c>
      <c r="D167" s="9">
        <v>0.7</v>
      </c>
      <c r="E167" s="364"/>
      <c r="F167" s="12"/>
      <c r="G167" s="183"/>
      <c r="H167" s="363"/>
      <c r="I167" s="296">
        <v>0.01</v>
      </c>
      <c r="J167" s="295">
        <v>0.01</v>
      </c>
      <c r="K167" s="363"/>
      <c r="L167" s="363"/>
      <c r="M167" s="363"/>
      <c r="N167" s="363"/>
      <c r="O167" s="363"/>
      <c r="P167" s="363"/>
      <c r="Q167" s="363"/>
      <c r="R167" s="363"/>
      <c r="S167" s="363"/>
      <c r="T167" s="363"/>
      <c r="U167" s="14">
        <f t="shared" si="16"/>
        <v>0.02</v>
      </c>
      <c r="V167" s="15">
        <f t="shared" si="17"/>
        <v>0.72</v>
      </c>
      <c r="W167" s="4">
        <f>K.KHCB!Q15</f>
        <v>40</v>
      </c>
    </row>
    <row r="168" spans="1:23" ht="18.75" x14ac:dyDescent="0.25">
      <c r="A168" s="391">
        <v>9</v>
      </c>
      <c r="B168" s="294" t="s">
        <v>709</v>
      </c>
      <c r="C168" s="405">
        <v>20500006963</v>
      </c>
      <c r="D168" s="9">
        <v>0.7</v>
      </c>
      <c r="E168" s="364"/>
      <c r="F168" s="12"/>
      <c r="G168" s="183"/>
      <c r="H168" s="363"/>
      <c r="I168" s="296">
        <v>0.01</v>
      </c>
      <c r="J168" s="295">
        <v>0.01</v>
      </c>
      <c r="K168" s="363"/>
      <c r="L168" s="363"/>
      <c r="M168" s="363"/>
      <c r="N168" s="363"/>
      <c r="O168" s="363"/>
      <c r="P168" s="363"/>
      <c r="Q168" s="363"/>
      <c r="R168" s="363"/>
      <c r="S168" s="363"/>
      <c r="T168" s="363"/>
      <c r="U168" s="14">
        <f t="shared" si="16"/>
        <v>0.02</v>
      </c>
      <c r="V168" s="15">
        <f t="shared" si="17"/>
        <v>0.72</v>
      </c>
      <c r="W168" s="4">
        <f>K.KHCB!Q16</f>
        <v>40</v>
      </c>
    </row>
    <row r="169" spans="1:23" ht="18.75" x14ac:dyDescent="0.25">
      <c r="A169" s="391">
        <v>10</v>
      </c>
      <c r="B169" s="294" t="s">
        <v>142</v>
      </c>
      <c r="C169" s="405">
        <v>11100109681</v>
      </c>
      <c r="D169" s="9">
        <v>0.7</v>
      </c>
      <c r="E169" s="364"/>
      <c r="F169" s="12"/>
      <c r="G169" s="183"/>
      <c r="H169" s="363"/>
      <c r="I169" s="296">
        <v>0.01</v>
      </c>
      <c r="J169" s="295">
        <v>0.01</v>
      </c>
      <c r="K169" s="363"/>
      <c r="L169" s="363"/>
      <c r="M169" s="295"/>
      <c r="N169" s="363"/>
      <c r="O169" s="298"/>
      <c r="P169" s="298"/>
      <c r="Q169" s="298"/>
      <c r="R169" s="298"/>
      <c r="S169" s="298"/>
      <c r="T169" s="298"/>
      <c r="U169" s="14">
        <f t="shared" si="16"/>
        <v>0.02</v>
      </c>
      <c r="V169" s="15">
        <f t="shared" si="17"/>
        <v>0.72</v>
      </c>
      <c r="W169" s="4">
        <f>K.KHCB!Q17</f>
        <v>40</v>
      </c>
    </row>
    <row r="170" spans="1:23" ht="18.75" x14ac:dyDescent="0.25">
      <c r="A170" s="391">
        <v>11</v>
      </c>
      <c r="B170" s="294" t="s">
        <v>710</v>
      </c>
      <c r="C170" s="405">
        <v>11100000796</v>
      </c>
      <c r="D170" s="9">
        <v>0.7</v>
      </c>
      <c r="E170" s="295">
        <v>0.03</v>
      </c>
      <c r="F170" s="12"/>
      <c r="G170" s="183"/>
      <c r="H170" s="363"/>
      <c r="I170" s="296">
        <v>0.01</v>
      </c>
      <c r="J170" s="363"/>
      <c r="K170" s="363"/>
      <c r="L170" s="363"/>
      <c r="M170" s="295"/>
      <c r="N170" s="363"/>
      <c r="O170" s="295">
        <v>0.01</v>
      </c>
      <c r="P170" s="295"/>
      <c r="Q170" s="295"/>
      <c r="R170" s="295"/>
      <c r="S170" s="295"/>
      <c r="T170" s="295"/>
      <c r="U170" s="14">
        <f t="shared" si="16"/>
        <v>0.05</v>
      </c>
      <c r="V170" s="15">
        <f t="shared" si="17"/>
        <v>0.75</v>
      </c>
      <c r="W170" s="4">
        <f>K.KHCB!Q18</f>
        <v>40</v>
      </c>
    </row>
    <row r="171" spans="1:23" ht="18.75" x14ac:dyDescent="0.25">
      <c r="A171" s="391">
        <v>12</v>
      </c>
      <c r="B171" s="294" t="s">
        <v>711</v>
      </c>
      <c r="C171" s="405">
        <v>11100067776</v>
      </c>
      <c r="D171" s="9">
        <v>0.7</v>
      </c>
      <c r="E171" s="364"/>
      <c r="F171" s="12"/>
      <c r="G171" s="183"/>
      <c r="H171" s="363"/>
      <c r="I171" s="296">
        <v>0.01</v>
      </c>
      <c r="J171" s="295">
        <v>0.01</v>
      </c>
      <c r="K171" s="363"/>
      <c r="L171" s="363"/>
      <c r="M171" s="363"/>
      <c r="N171" s="363"/>
      <c r="O171" s="363"/>
      <c r="P171" s="363"/>
      <c r="Q171" s="363"/>
      <c r="R171" s="363"/>
      <c r="S171" s="363"/>
      <c r="T171" s="363"/>
      <c r="U171" s="14">
        <f t="shared" si="16"/>
        <v>0.02</v>
      </c>
      <c r="V171" s="15">
        <f t="shared" si="17"/>
        <v>0.72</v>
      </c>
      <c r="W171" s="4">
        <f>K.KHCB!Q19</f>
        <v>40</v>
      </c>
    </row>
    <row r="172" spans="1:23" ht="18.75" x14ac:dyDescent="0.25">
      <c r="A172" s="391">
        <v>13</v>
      </c>
      <c r="B172" s="294" t="s">
        <v>712</v>
      </c>
      <c r="C172" s="405">
        <v>11100000752</v>
      </c>
      <c r="D172" s="9">
        <v>0.7</v>
      </c>
      <c r="E172" s="295">
        <v>0.03</v>
      </c>
      <c r="F172" s="295">
        <v>0.02</v>
      </c>
      <c r="G172" s="183"/>
      <c r="H172" s="363"/>
      <c r="I172" s="296">
        <v>0.01</v>
      </c>
      <c r="J172" s="363"/>
      <c r="K172" s="363"/>
      <c r="L172" s="363"/>
      <c r="M172" s="295">
        <v>7.0000000000000007E-2</v>
      </c>
      <c r="N172" s="363"/>
      <c r="O172" s="295">
        <v>0.01</v>
      </c>
      <c r="P172" s="295"/>
      <c r="Q172" s="295"/>
      <c r="R172" s="295"/>
      <c r="S172" s="295"/>
      <c r="T172" s="295"/>
      <c r="U172" s="14">
        <f t="shared" si="16"/>
        <v>0.14000000000000001</v>
      </c>
      <c r="V172" s="15">
        <f t="shared" si="17"/>
        <v>0.84</v>
      </c>
      <c r="W172" s="4">
        <f>K.KHCB!Q20</f>
        <v>45</v>
      </c>
    </row>
    <row r="173" spans="1:23" ht="18.75" x14ac:dyDescent="0.25">
      <c r="A173" s="391">
        <v>14</v>
      </c>
      <c r="B173" s="294" t="s">
        <v>713</v>
      </c>
      <c r="C173" s="405">
        <v>11100096308</v>
      </c>
      <c r="D173" s="9">
        <v>0.7</v>
      </c>
      <c r="E173" s="364"/>
      <c r="F173" s="295">
        <v>0.02</v>
      </c>
      <c r="G173" s="183"/>
      <c r="H173" s="363"/>
      <c r="I173" s="296">
        <v>0.01</v>
      </c>
      <c r="J173" s="295">
        <v>0.01</v>
      </c>
      <c r="K173" s="363"/>
      <c r="L173" s="363"/>
      <c r="M173" s="363"/>
      <c r="N173" s="363"/>
      <c r="O173" s="363"/>
      <c r="P173" s="363"/>
      <c r="Q173" s="363"/>
      <c r="R173" s="363"/>
      <c r="S173" s="363"/>
      <c r="T173" s="363"/>
      <c r="U173" s="14">
        <f t="shared" si="16"/>
        <v>0.04</v>
      </c>
      <c r="V173" s="15">
        <f t="shared" si="17"/>
        <v>0.74</v>
      </c>
      <c r="W173" s="4">
        <f>K.KHCB!Q21</f>
        <v>40</v>
      </c>
    </row>
    <row r="174" spans="1:23" ht="18.75" x14ac:dyDescent="0.25">
      <c r="A174" s="391">
        <v>15</v>
      </c>
      <c r="B174" s="294" t="s">
        <v>714</v>
      </c>
      <c r="C174" s="405">
        <v>11100109967</v>
      </c>
      <c r="D174" s="9">
        <v>0.7</v>
      </c>
      <c r="E174" s="364"/>
      <c r="F174" s="12"/>
      <c r="G174" s="183"/>
      <c r="H174" s="363"/>
      <c r="I174" s="296">
        <v>0.01</v>
      </c>
      <c r="J174" s="295">
        <v>0.01</v>
      </c>
      <c r="K174" s="363"/>
      <c r="L174" s="363"/>
      <c r="M174" s="363"/>
      <c r="N174" s="363"/>
      <c r="O174" s="363"/>
      <c r="P174" s="363"/>
      <c r="Q174" s="363"/>
      <c r="R174" s="363"/>
      <c r="S174" s="363"/>
      <c r="T174" s="363"/>
      <c r="U174" s="14">
        <f t="shared" si="16"/>
        <v>0.02</v>
      </c>
      <c r="V174" s="15">
        <f t="shared" si="17"/>
        <v>0.72</v>
      </c>
      <c r="W174" s="4">
        <f>K.KHCB!Q22</f>
        <v>40</v>
      </c>
    </row>
    <row r="175" spans="1:23" ht="18.75" x14ac:dyDescent="0.25">
      <c r="A175" s="391">
        <v>16</v>
      </c>
      <c r="B175" s="294" t="s">
        <v>715</v>
      </c>
      <c r="C175" s="405">
        <v>11100067248</v>
      </c>
      <c r="D175" s="9">
        <v>0.7</v>
      </c>
      <c r="E175" s="364"/>
      <c r="F175" s="12"/>
      <c r="G175" s="183"/>
      <c r="H175" s="363"/>
      <c r="I175" s="296">
        <v>0.01</v>
      </c>
      <c r="J175" s="295">
        <v>0.01</v>
      </c>
      <c r="K175" s="363"/>
      <c r="L175" s="363"/>
      <c r="M175" s="363"/>
      <c r="N175" s="363"/>
      <c r="O175" s="363"/>
      <c r="P175" s="363"/>
      <c r="Q175" s="363"/>
      <c r="R175" s="363"/>
      <c r="S175" s="363"/>
      <c r="T175" s="363"/>
      <c r="U175" s="14">
        <f t="shared" si="16"/>
        <v>0.02</v>
      </c>
      <c r="V175" s="15">
        <f t="shared" si="17"/>
        <v>0.72</v>
      </c>
      <c r="W175" s="4">
        <f>K.KHCB!Q23</f>
        <v>40</v>
      </c>
    </row>
    <row r="176" spans="1:23" ht="18.75" x14ac:dyDescent="0.25">
      <c r="A176" s="391">
        <v>17</v>
      </c>
      <c r="B176" s="294" t="s">
        <v>716</v>
      </c>
      <c r="C176" s="405">
        <v>11100082584</v>
      </c>
      <c r="D176" s="9">
        <v>0.7</v>
      </c>
      <c r="E176" s="295">
        <v>0.02</v>
      </c>
      <c r="F176" s="12"/>
      <c r="G176" s="183"/>
      <c r="H176" s="363"/>
      <c r="I176" s="296">
        <v>0.01</v>
      </c>
      <c r="J176" s="363"/>
      <c r="K176" s="363"/>
      <c r="L176" s="363"/>
      <c r="M176" s="295">
        <v>7.0000000000000007E-2</v>
      </c>
      <c r="N176" s="363"/>
      <c r="O176" s="295">
        <v>0.01</v>
      </c>
      <c r="P176" s="295"/>
      <c r="Q176" s="295"/>
      <c r="R176" s="295"/>
      <c r="S176" s="295"/>
      <c r="T176" s="295"/>
      <c r="U176" s="14">
        <f t="shared" si="16"/>
        <v>0.11</v>
      </c>
      <c r="V176" s="15">
        <f t="shared" si="17"/>
        <v>0.80999999999999994</v>
      </c>
      <c r="W176" s="4">
        <f>K.KHCB!Q24</f>
        <v>45</v>
      </c>
    </row>
    <row r="177" spans="1:23" ht="18.75" x14ac:dyDescent="0.25">
      <c r="A177" s="391">
        <v>18</v>
      </c>
      <c r="B177" s="294" t="s">
        <v>717</v>
      </c>
      <c r="C177" s="405">
        <v>11100113288</v>
      </c>
      <c r="D177" s="9">
        <v>0.7</v>
      </c>
      <c r="E177" s="364"/>
      <c r="F177" s="295">
        <v>0.02</v>
      </c>
      <c r="G177" s="183"/>
      <c r="H177" s="363"/>
      <c r="I177" s="296">
        <v>0.01</v>
      </c>
      <c r="J177" s="295">
        <v>0.01</v>
      </c>
      <c r="K177" s="363"/>
      <c r="L177" s="363"/>
      <c r="M177" s="295">
        <v>7.0000000000000007E-2</v>
      </c>
      <c r="N177" s="363"/>
      <c r="O177" s="363"/>
      <c r="P177" s="363"/>
      <c r="Q177" s="363"/>
      <c r="R177" s="363"/>
      <c r="S177" s="363"/>
      <c r="T177" s="363"/>
      <c r="U177" s="14">
        <f t="shared" si="16"/>
        <v>0.11000000000000001</v>
      </c>
      <c r="V177" s="15">
        <f t="shared" si="17"/>
        <v>0.80999999999999994</v>
      </c>
      <c r="W177" s="4">
        <f>K.KHCB!Q25</f>
        <v>45</v>
      </c>
    </row>
    <row r="178" spans="1:23" ht="18.75" x14ac:dyDescent="0.25">
      <c r="A178" s="391">
        <v>19</v>
      </c>
      <c r="B178" s="294" t="s">
        <v>718</v>
      </c>
      <c r="C178" s="405">
        <v>11100097748</v>
      </c>
      <c r="D178" s="9">
        <v>0.7</v>
      </c>
      <c r="E178" s="364"/>
      <c r="F178" s="295">
        <v>0.01</v>
      </c>
      <c r="G178" s="295">
        <v>0.04</v>
      </c>
      <c r="H178" s="363"/>
      <c r="I178" s="296">
        <v>0.01</v>
      </c>
      <c r="J178" s="363"/>
      <c r="K178" s="363"/>
      <c r="L178" s="363"/>
      <c r="M178" s="295">
        <v>7.0000000000000007E-2</v>
      </c>
      <c r="N178" s="363"/>
      <c r="O178" s="363"/>
      <c r="P178" s="363"/>
      <c r="Q178" s="363"/>
      <c r="R178" s="363"/>
      <c r="S178" s="363"/>
      <c r="T178" s="363"/>
      <c r="U178" s="14">
        <f t="shared" si="16"/>
        <v>0.13</v>
      </c>
      <c r="V178" s="15">
        <f t="shared" si="17"/>
        <v>0.83</v>
      </c>
      <c r="W178" s="4">
        <f>K.KHCB!Q26</f>
        <v>45</v>
      </c>
    </row>
    <row r="179" spans="1:23" ht="18.75" x14ac:dyDescent="0.25">
      <c r="A179" s="391">
        <v>20</v>
      </c>
      <c r="B179" s="294" t="s">
        <v>719</v>
      </c>
      <c r="C179" s="405">
        <v>11100097744</v>
      </c>
      <c r="D179" s="9">
        <v>0.7</v>
      </c>
      <c r="E179" s="364"/>
      <c r="F179" s="295">
        <v>0.02</v>
      </c>
      <c r="G179" s="183"/>
      <c r="H179" s="363"/>
      <c r="I179" s="296">
        <v>0.01</v>
      </c>
      <c r="J179" s="363"/>
      <c r="K179" s="363"/>
      <c r="L179" s="363"/>
      <c r="M179" s="363"/>
      <c r="N179" s="363"/>
      <c r="O179" s="363"/>
      <c r="P179" s="363"/>
      <c r="Q179" s="363"/>
      <c r="R179" s="363"/>
      <c r="S179" s="363"/>
      <c r="T179" s="363"/>
      <c r="U179" s="14">
        <f t="shared" si="16"/>
        <v>0.03</v>
      </c>
      <c r="V179" s="15">
        <f t="shared" si="17"/>
        <v>0.73</v>
      </c>
      <c r="W179" s="4">
        <f>K.KHCB!Q27</f>
        <v>40</v>
      </c>
    </row>
    <row r="180" spans="1:23" ht="18.75" x14ac:dyDescent="0.25">
      <c r="A180" s="391">
        <v>21</v>
      </c>
      <c r="B180" s="294" t="s">
        <v>720</v>
      </c>
      <c r="C180" s="405">
        <v>11100000763</v>
      </c>
      <c r="D180" s="9">
        <v>0.7</v>
      </c>
      <c r="E180" s="364"/>
      <c r="F180" s="295">
        <v>0.02</v>
      </c>
      <c r="G180" s="183"/>
      <c r="H180" s="363"/>
      <c r="I180" s="296">
        <v>0.01</v>
      </c>
      <c r="J180" s="295">
        <v>0.01</v>
      </c>
      <c r="K180" s="363"/>
      <c r="L180" s="363"/>
      <c r="M180" s="298"/>
      <c r="N180" s="363"/>
      <c r="O180" s="363"/>
      <c r="P180" s="363"/>
      <c r="Q180" s="363"/>
      <c r="R180" s="363"/>
      <c r="S180" s="363"/>
      <c r="T180" s="363"/>
      <c r="U180" s="14">
        <f t="shared" si="16"/>
        <v>0.04</v>
      </c>
      <c r="V180" s="15">
        <f t="shared" si="17"/>
        <v>0.74</v>
      </c>
      <c r="W180" s="4">
        <f>K.KHCB!Q28</f>
        <v>40</v>
      </c>
    </row>
    <row r="181" spans="1:23" ht="18.75" x14ac:dyDescent="0.25">
      <c r="A181" s="391">
        <v>22</v>
      </c>
      <c r="B181" s="294" t="s">
        <v>721</v>
      </c>
      <c r="C181" s="406">
        <v>60300000097</v>
      </c>
      <c r="D181" s="9">
        <v>0.7</v>
      </c>
      <c r="E181" s="364"/>
      <c r="F181" s="12"/>
      <c r="G181" s="183"/>
      <c r="H181" s="363"/>
      <c r="I181" s="296">
        <v>0.01</v>
      </c>
      <c r="J181" s="363"/>
      <c r="K181" s="363"/>
      <c r="L181" s="295">
        <v>0.06</v>
      </c>
      <c r="M181" s="363"/>
      <c r="N181" s="363"/>
      <c r="O181" s="363"/>
      <c r="P181" s="363"/>
      <c r="Q181" s="363"/>
      <c r="R181" s="363"/>
      <c r="S181" s="363"/>
      <c r="T181" s="363"/>
      <c r="U181" s="14">
        <f t="shared" si="16"/>
        <v>6.9999999999999993E-2</v>
      </c>
      <c r="V181" s="15">
        <f t="shared" si="17"/>
        <v>0.76999999999999991</v>
      </c>
      <c r="W181" s="4">
        <f>K.KHCB!Q29</f>
        <v>40</v>
      </c>
    </row>
    <row r="182" spans="1:23" ht="18.75" x14ac:dyDescent="0.25">
      <c r="A182" s="391">
        <v>23</v>
      </c>
      <c r="B182" s="294" t="s">
        <v>722</v>
      </c>
      <c r="C182" s="405">
        <v>60300000060</v>
      </c>
      <c r="D182" s="9">
        <v>0.7</v>
      </c>
      <c r="E182" s="364"/>
      <c r="F182" s="12"/>
      <c r="G182" s="183"/>
      <c r="H182" s="363"/>
      <c r="I182" s="296">
        <v>0.01</v>
      </c>
      <c r="J182" s="295">
        <v>0.01</v>
      </c>
      <c r="K182" s="363"/>
      <c r="L182" s="295">
        <v>0.06</v>
      </c>
      <c r="M182" s="363"/>
      <c r="N182" s="363"/>
      <c r="O182" s="363"/>
      <c r="P182" s="363"/>
      <c r="Q182" s="363"/>
      <c r="R182" s="363"/>
      <c r="S182" s="363"/>
      <c r="T182" s="363"/>
      <c r="U182" s="14">
        <f t="shared" si="16"/>
        <v>0.08</v>
      </c>
      <c r="V182" s="15">
        <f t="shared" si="17"/>
        <v>0.77999999999999992</v>
      </c>
      <c r="W182" s="4">
        <f>K.KHCB!Q30</f>
        <v>40</v>
      </c>
    </row>
    <row r="183" spans="1:23" ht="18.75" x14ac:dyDescent="0.25">
      <c r="A183" s="391">
        <v>24</v>
      </c>
      <c r="B183" s="294" t="s">
        <v>723</v>
      </c>
      <c r="C183" s="405">
        <v>11100091472</v>
      </c>
      <c r="D183" s="9">
        <v>0.7</v>
      </c>
      <c r="E183" s="364"/>
      <c r="F183" s="12"/>
      <c r="G183" s="183"/>
      <c r="H183" s="363"/>
      <c r="I183" s="296">
        <v>0.01</v>
      </c>
      <c r="J183" s="295">
        <v>0.01</v>
      </c>
      <c r="K183" s="363"/>
      <c r="L183" s="363"/>
      <c r="M183" s="363"/>
      <c r="N183" s="363"/>
      <c r="O183" s="363"/>
      <c r="P183" s="363"/>
      <c r="Q183" s="363"/>
      <c r="R183" s="363"/>
      <c r="S183" s="363"/>
      <c r="T183" s="363"/>
      <c r="U183" s="14">
        <f t="shared" si="16"/>
        <v>0.02</v>
      </c>
      <c r="V183" s="15">
        <f t="shared" si="17"/>
        <v>0.72</v>
      </c>
      <c r="W183" s="4">
        <f>K.KHCB!Q31</f>
        <v>40</v>
      </c>
    </row>
    <row r="184" spans="1:23" ht="18.75" x14ac:dyDescent="0.25">
      <c r="A184" s="391">
        <v>25</v>
      </c>
      <c r="B184" s="294" t="s">
        <v>724</v>
      </c>
      <c r="C184" s="405">
        <v>11100066702</v>
      </c>
      <c r="D184" s="9">
        <v>0.7</v>
      </c>
      <c r="E184" s="295"/>
      <c r="F184" s="12"/>
      <c r="G184" s="183"/>
      <c r="H184" s="363"/>
      <c r="I184" s="296">
        <v>0.01</v>
      </c>
      <c r="J184" s="295">
        <v>0.01</v>
      </c>
      <c r="K184" s="363"/>
      <c r="L184" s="363"/>
      <c r="M184" s="295">
        <v>7.0000000000000007E-2</v>
      </c>
      <c r="N184" s="363"/>
      <c r="O184" s="295">
        <v>0.01</v>
      </c>
      <c r="P184" s="295"/>
      <c r="Q184" s="295"/>
      <c r="R184" s="295"/>
      <c r="S184" s="295"/>
      <c r="T184" s="295"/>
      <c r="U184" s="14">
        <f t="shared" si="16"/>
        <v>0.1</v>
      </c>
      <c r="V184" s="15">
        <f t="shared" si="17"/>
        <v>0.79999999999999993</v>
      </c>
      <c r="W184" s="4">
        <f>K.KHCB!Q32</f>
        <v>45</v>
      </c>
    </row>
    <row r="185" spans="1:23" ht="18.75" x14ac:dyDescent="0.25">
      <c r="A185" s="391">
        <v>26</v>
      </c>
      <c r="B185" s="294" t="s">
        <v>725</v>
      </c>
      <c r="C185" s="405">
        <v>11100000801</v>
      </c>
      <c r="D185" s="9">
        <v>0.7</v>
      </c>
      <c r="E185" s="364"/>
      <c r="F185" s="12"/>
      <c r="G185" s="183"/>
      <c r="H185" s="363"/>
      <c r="I185" s="296">
        <v>0.01</v>
      </c>
      <c r="J185" s="295">
        <v>0.01</v>
      </c>
      <c r="K185" s="363"/>
      <c r="L185" s="363"/>
      <c r="M185" s="363"/>
      <c r="N185" s="363"/>
      <c r="O185" s="363"/>
      <c r="P185" s="363"/>
      <c r="Q185" s="363"/>
      <c r="R185" s="363"/>
      <c r="S185" s="363"/>
      <c r="T185" s="363"/>
      <c r="U185" s="14">
        <f t="shared" si="16"/>
        <v>0.02</v>
      </c>
      <c r="V185" s="15">
        <f t="shared" si="17"/>
        <v>0.72</v>
      </c>
      <c r="W185" s="4">
        <f>K.KHCB!Q33</f>
        <v>40</v>
      </c>
    </row>
    <row r="186" spans="1:23" ht="18.75" x14ac:dyDescent="0.25">
      <c r="A186" s="391">
        <v>27</v>
      </c>
      <c r="B186" s="294" t="s">
        <v>726</v>
      </c>
      <c r="C186" s="405">
        <v>11100119654</v>
      </c>
      <c r="D186" s="9">
        <v>0.7</v>
      </c>
      <c r="E186" s="295"/>
      <c r="F186" s="14"/>
      <c r="G186" s="14"/>
      <c r="H186" s="149"/>
      <c r="I186" s="296">
        <v>0.01</v>
      </c>
      <c r="J186" s="295">
        <v>0.01</v>
      </c>
      <c r="K186" s="14"/>
      <c r="L186" s="14"/>
      <c r="M186" s="295">
        <v>7.0000000000000007E-2</v>
      </c>
      <c r="N186" s="14"/>
      <c r="O186" s="295">
        <v>0.01</v>
      </c>
      <c r="P186" s="295"/>
      <c r="Q186" s="295"/>
      <c r="R186" s="295"/>
      <c r="S186" s="295"/>
      <c r="T186" s="295"/>
      <c r="U186" s="14">
        <f t="shared" si="16"/>
        <v>0.1</v>
      </c>
      <c r="V186" s="15">
        <f t="shared" si="17"/>
        <v>0.79999999999999993</v>
      </c>
      <c r="W186" s="4">
        <f>K.KHCB!Q34</f>
        <v>45</v>
      </c>
    </row>
    <row r="187" spans="1:23" ht="18.75" x14ac:dyDescent="0.25">
      <c r="A187" s="391">
        <v>28</v>
      </c>
      <c r="B187" s="294" t="s">
        <v>727</v>
      </c>
      <c r="C187" s="405">
        <v>11100000737</v>
      </c>
      <c r="D187" s="9">
        <v>0.7</v>
      </c>
      <c r="E187" s="14"/>
      <c r="F187" s="14"/>
      <c r="G187" s="14"/>
      <c r="H187" s="149"/>
      <c r="I187" s="296">
        <v>0.01</v>
      </c>
      <c r="J187" s="295">
        <v>0.01</v>
      </c>
      <c r="K187" s="295">
        <v>0.01</v>
      </c>
      <c r="L187" s="295">
        <v>0.06</v>
      </c>
      <c r="M187" s="295">
        <v>7.0000000000000007E-2</v>
      </c>
      <c r="N187" s="14"/>
      <c r="O187" s="295"/>
      <c r="P187" s="295"/>
      <c r="Q187" s="295"/>
      <c r="R187" s="295"/>
      <c r="S187" s="295"/>
      <c r="T187" s="295"/>
      <c r="U187" s="14">
        <f t="shared" si="16"/>
        <v>0.16</v>
      </c>
      <c r="V187" s="15">
        <f t="shared" si="17"/>
        <v>0.86</v>
      </c>
      <c r="W187" s="4">
        <f>K.KHCB!Q35</f>
        <v>45</v>
      </c>
    </row>
    <row r="188" spans="1:23" ht="18.75" x14ac:dyDescent="0.25">
      <c r="A188" s="391">
        <v>29</v>
      </c>
      <c r="B188" s="294" t="s">
        <v>728</v>
      </c>
      <c r="C188" s="405">
        <v>60200000550</v>
      </c>
      <c r="D188" s="9">
        <v>0.7</v>
      </c>
      <c r="E188" s="14"/>
      <c r="F188" s="14"/>
      <c r="G188" s="14"/>
      <c r="H188" s="149"/>
      <c r="I188" s="296">
        <v>0.01</v>
      </c>
      <c r="J188" s="295">
        <v>0.01</v>
      </c>
      <c r="K188" s="14"/>
      <c r="L188" s="295">
        <v>0.06</v>
      </c>
      <c r="M188" s="14"/>
      <c r="N188" s="295">
        <v>0.03</v>
      </c>
      <c r="O188" s="14"/>
      <c r="P188" s="14"/>
      <c r="Q188" s="14"/>
      <c r="R188" s="14"/>
      <c r="S188" s="14"/>
      <c r="T188" s="14"/>
      <c r="U188" s="14">
        <f t="shared" si="16"/>
        <v>0.11</v>
      </c>
      <c r="V188" s="15">
        <f t="shared" si="17"/>
        <v>0.80999999999999994</v>
      </c>
      <c r="W188" s="4">
        <f>K.KHCB!Q36</f>
        <v>45</v>
      </c>
    </row>
    <row r="189" spans="1:23" ht="18.75" x14ac:dyDescent="0.25">
      <c r="A189" s="391">
        <v>30</v>
      </c>
      <c r="B189" s="294" t="s">
        <v>729</v>
      </c>
      <c r="C189" s="405">
        <v>60100001140</v>
      </c>
      <c r="D189" s="9">
        <v>0.7</v>
      </c>
      <c r="E189" s="295">
        <v>0.02</v>
      </c>
      <c r="F189" s="14"/>
      <c r="G189" s="14"/>
      <c r="H189" s="149"/>
      <c r="I189" s="296">
        <v>0.01</v>
      </c>
      <c r="J189" s="14"/>
      <c r="K189" s="14"/>
      <c r="L189" s="14"/>
      <c r="M189" s="295">
        <v>7.0000000000000007E-2</v>
      </c>
      <c r="N189" s="14"/>
      <c r="O189" s="295">
        <v>0.01</v>
      </c>
      <c r="P189" s="295"/>
      <c r="Q189" s="295"/>
      <c r="R189" s="295"/>
      <c r="S189" s="295"/>
      <c r="T189" s="295"/>
      <c r="U189" s="14">
        <f t="shared" si="16"/>
        <v>0.11</v>
      </c>
      <c r="V189" s="15">
        <f t="shared" si="17"/>
        <v>0.80999999999999994</v>
      </c>
      <c r="W189" s="4">
        <f>K.KHCB!Q37</f>
        <v>45</v>
      </c>
    </row>
    <row r="190" spans="1:23" ht="18.75" x14ac:dyDescent="0.25">
      <c r="A190" s="391">
        <v>31</v>
      </c>
      <c r="B190" s="294" t="s">
        <v>730</v>
      </c>
      <c r="C190" s="405">
        <v>11100000810</v>
      </c>
      <c r="D190" s="9">
        <v>0.7</v>
      </c>
      <c r="E190" s="14"/>
      <c r="F190" s="392">
        <v>0.02</v>
      </c>
      <c r="G190" s="14"/>
      <c r="H190" s="149"/>
      <c r="I190" s="296">
        <v>0.01</v>
      </c>
      <c r="J190" s="392">
        <v>0.01</v>
      </c>
      <c r="K190" s="14"/>
      <c r="L190" s="14"/>
      <c r="M190" s="14"/>
      <c r="N190" s="14"/>
      <c r="O190" s="14"/>
      <c r="P190" s="14"/>
      <c r="Q190" s="14"/>
      <c r="R190" s="14"/>
      <c r="S190" s="14"/>
      <c r="T190" s="14"/>
      <c r="U190" s="14">
        <f t="shared" si="16"/>
        <v>0.04</v>
      </c>
      <c r="V190" s="15">
        <f t="shared" si="17"/>
        <v>0.74</v>
      </c>
      <c r="W190" s="4">
        <f>K.KHCB!Q38</f>
        <v>40</v>
      </c>
    </row>
    <row r="191" spans="1:23" ht="15.75" x14ac:dyDescent="0.25">
      <c r="A191" s="350" t="s">
        <v>1008</v>
      </c>
      <c r="B191" s="388" t="s">
        <v>1009</v>
      </c>
      <c r="C191" s="373"/>
      <c r="D191" s="393"/>
      <c r="F191" s="356"/>
      <c r="G191" s="356"/>
      <c r="H191" s="356"/>
      <c r="I191" s="356"/>
      <c r="J191" s="356"/>
      <c r="K191" s="356"/>
      <c r="L191" s="356"/>
      <c r="M191" s="356"/>
      <c r="N191" s="356"/>
      <c r="O191" s="356"/>
      <c r="T191" s="356"/>
    </row>
    <row r="192" spans="1:23" ht="18.75" x14ac:dyDescent="0.25">
      <c r="A192" s="102" t="s">
        <v>19</v>
      </c>
      <c r="B192" s="103" t="s">
        <v>144</v>
      </c>
      <c r="C192" s="407">
        <v>11100096279</v>
      </c>
      <c r="D192" s="104">
        <v>0.7</v>
      </c>
      <c r="E192" s="105">
        <v>0.02</v>
      </c>
      <c r="F192" s="105"/>
      <c r="G192" s="105">
        <v>7.0000000000000007E-2</v>
      </c>
      <c r="H192" s="105">
        <v>7.0000000000000007E-2</v>
      </c>
      <c r="I192" s="105">
        <v>0.02</v>
      </c>
      <c r="J192" s="105">
        <v>0.01</v>
      </c>
      <c r="K192" s="105">
        <v>0.03</v>
      </c>
      <c r="L192" s="105"/>
      <c r="M192" s="105"/>
      <c r="N192" s="105"/>
      <c r="O192" s="105"/>
      <c r="P192" s="105"/>
      <c r="Q192" s="105"/>
      <c r="R192" s="105"/>
      <c r="S192" s="105"/>
      <c r="T192" s="105"/>
      <c r="U192" s="106">
        <f>SUM(E192:K192)</f>
        <v>0.22000000000000003</v>
      </c>
      <c r="V192" s="107">
        <f t="shared" ref="V192:V207" si="18">D192+U192</f>
        <v>0.91999999999999993</v>
      </c>
      <c r="W192" s="38">
        <f>K.LLCT!M9</f>
        <v>45</v>
      </c>
    </row>
    <row r="193" spans="1:23" ht="18.75" x14ac:dyDescent="0.25">
      <c r="A193" s="102" t="s">
        <v>20</v>
      </c>
      <c r="B193" s="103" t="s">
        <v>145</v>
      </c>
      <c r="C193" s="407">
        <v>11100110132</v>
      </c>
      <c r="D193" s="104">
        <v>0.7</v>
      </c>
      <c r="E193" s="105"/>
      <c r="F193" s="105"/>
      <c r="G193" s="105">
        <v>7.0000000000000007E-2</v>
      </c>
      <c r="H193" s="105">
        <v>7.0000000000000007E-2</v>
      </c>
      <c r="I193" s="105">
        <v>0.02</v>
      </c>
      <c r="J193" s="105">
        <v>0.01</v>
      </c>
      <c r="K193" s="105">
        <v>0.03</v>
      </c>
      <c r="L193" s="105"/>
      <c r="M193" s="105"/>
      <c r="N193" s="105"/>
      <c r="O193" s="105"/>
      <c r="P193" s="105"/>
      <c r="Q193" s="105"/>
      <c r="R193" s="105"/>
      <c r="S193" s="105"/>
      <c r="T193" s="105"/>
      <c r="U193" s="106">
        <f t="shared" ref="U193:U207" si="19">SUM(E193:K193)</f>
        <v>0.2</v>
      </c>
      <c r="V193" s="107">
        <f t="shared" si="18"/>
        <v>0.89999999999999991</v>
      </c>
      <c r="W193" s="38">
        <f>K.LLCT!M10</f>
        <v>45</v>
      </c>
    </row>
    <row r="194" spans="1:23" ht="18.75" x14ac:dyDescent="0.25">
      <c r="A194" s="102" t="s">
        <v>21</v>
      </c>
      <c r="B194" s="103" t="s">
        <v>146</v>
      </c>
      <c r="C194" s="407">
        <v>11100082586</v>
      </c>
      <c r="D194" s="104">
        <v>0.7</v>
      </c>
      <c r="E194" s="105">
        <v>0.02</v>
      </c>
      <c r="F194" s="105">
        <v>0.01</v>
      </c>
      <c r="G194" s="105">
        <v>7.0000000000000007E-2</v>
      </c>
      <c r="H194" s="105">
        <v>7.0000000000000007E-2</v>
      </c>
      <c r="I194" s="105">
        <v>0.02</v>
      </c>
      <c r="J194" s="105">
        <v>0.01</v>
      </c>
      <c r="K194" s="105">
        <v>0.03</v>
      </c>
      <c r="L194" s="105"/>
      <c r="M194" s="105"/>
      <c r="N194" s="105"/>
      <c r="O194" s="105"/>
      <c r="P194" s="105"/>
      <c r="Q194" s="105"/>
      <c r="R194" s="105"/>
      <c r="S194" s="105"/>
      <c r="T194" s="105"/>
      <c r="U194" s="106">
        <f t="shared" si="19"/>
        <v>0.23</v>
      </c>
      <c r="V194" s="107">
        <f t="shared" si="18"/>
        <v>0.92999999999999994</v>
      </c>
      <c r="W194" s="38">
        <f>K.LLCT!M11</f>
        <v>45</v>
      </c>
    </row>
    <row r="195" spans="1:23" ht="18.75" x14ac:dyDescent="0.25">
      <c r="A195" s="102" t="s">
        <v>22</v>
      </c>
      <c r="B195" s="103" t="s">
        <v>147</v>
      </c>
      <c r="C195" s="407">
        <v>60300000132</v>
      </c>
      <c r="D195" s="104">
        <v>0.7</v>
      </c>
      <c r="E195" s="105"/>
      <c r="F195" s="105"/>
      <c r="G195" s="105">
        <v>7.0000000000000007E-2</v>
      </c>
      <c r="H195" s="105">
        <v>7.0000000000000007E-2</v>
      </c>
      <c r="I195" s="105">
        <v>0.02</v>
      </c>
      <c r="J195" s="105">
        <v>0.01</v>
      </c>
      <c r="K195" s="105">
        <v>0.03</v>
      </c>
      <c r="L195" s="105"/>
      <c r="M195" s="105"/>
      <c r="N195" s="105"/>
      <c r="O195" s="105"/>
      <c r="P195" s="105"/>
      <c r="Q195" s="105"/>
      <c r="R195" s="105"/>
      <c r="S195" s="105"/>
      <c r="T195" s="105"/>
      <c r="U195" s="106">
        <f t="shared" si="19"/>
        <v>0.2</v>
      </c>
      <c r="V195" s="107">
        <f t="shared" si="18"/>
        <v>0.89999999999999991</v>
      </c>
      <c r="W195" s="38">
        <f>K.LLCT!M12</f>
        <v>45</v>
      </c>
    </row>
    <row r="196" spans="1:23" ht="18.75" x14ac:dyDescent="0.25">
      <c r="A196" s="102" t="s">
        <v>23</v>
      </c>
      <c r="B196" s="103" t="s">
        <v>148</v>
      </c>
      <c r="C196" s="407">
        <v>11100071858</v>
      </c>
      <c r="D196" s="104">
        <v>0.7</v>
      </c>
      <c r="E196" s="105">
        <v>0.03</v>
      </c>
      <c r="F196" s="105"/>
      <c r="G196" s="105">
        <v>7.0000000000000007E-2</v>
      </c>
      <c r="H196" s="105">
        <v>7.0000000000000007E-2</v>
      </c>
      <c r="I196" s="105">
        <v>0.02</v>
      </c>
      <c r="J196" s="105">
        <v>0.01</v>
      </c>
      <c r="K196" s="105">
        <v>0.03</v>
      </c>
      <c r="L196" s="105"/>
      <c r="M196" s="105"/>
      <c r="N196" s="105"/>
      <c r="O196" s="105"/>
      <c r="P196" s="105"/>
      <c r="Q196" s="105"/>
      <c r="R196" s="105"/>
      <c r="S196" s="105"/>
      <c r="T196" s="105"/>
      <c r="U196" s="106">
        <f t="shared" si="19"/>
        <v>0.23</v>
      </c>
      <c r="V196" s="107">
        <f t="shared" si="18"/>
        <v>0.92999999999999994</v>
      </c>
      <c r="W196" s="38">
        <f>K.LLCT!M13</f>
        <v>45</v>
      </c>
    </row>
    <row r="197" spans="1:23" ht="18.75" x14ac:dyDescent="0.25">
      <c r="A197" s="102" t="s">
        <v>24</v>
      </c>
      <c r="B197" s="103" t="s">
        <v>149</v>
      </c>
      <c r="C197" s="407">
        <v>11100109963</v>
      </c>
      <c r="D197" s="104">
        <v>0.7</v>
      </c>
      <c r="E197" s="105">
        <v>0.03</v>
      </c>
      <c r="F197" s="105"/>
      <c r="G197" s="105">
        <v>7.0000000000000007E-2</v>
      </c>
      <c r="H197" s="105">
        <v>7.0000000000000007E-2</v>
      </c>
      <c r="I197" s="105">
        <v>0.02</v>
      </c>
      <c r="J197" s="105">
        <v>0.01</v>
      </c>
      <c r="K197" s="105">
        <v>0.03</v>
      </c>
      <c r="L197" s="105"/>
      <c r="M197" s="105"/>
      <c r="N197" s="105"/>
      <c r="O197" s="105"/>
      <c r="P197" s="105"/>
      <c r="Q197" s="105"/>
      <c r="R197" s="105"/>
      <c r="S197" s="105"/>
      <c r="T197" s="105"/>
      <c r="U197" s="106">
        <f t="shared" si="19"/>
        <v>0.23</v>
      </c>
      <c r="V197" s="107">
        <f t="shared" si="18"/>
        <v>0.92999999999999994</v>
      </c>
      <c r="W197" s="38">
        <f>K.LLCT!M14</f>
        <v>45</v>
      </c>
    </row>
    <row r="198" spans="1:23" ht="18.75" x14ac:dyDescent="0.25">
      <c r="A198" s="102" t="s">
        <v>25</v>
      </c>
      <c r="B198" s="103" t="s">
        <v>150</v>
      </c>
      <c r="C198" s="407">
        <v>31100001615</v>
      </c>
      <c r="D198" s="104">
        <v>0.7</v>
      </c>
      <c r="E198" s="105">
        <v>0.02</v>
      </c>
      <c r="F198" s="108"/>
      <c r="G198" s="145">
        <v>7.0000000000000007E-2</v>
      </c>
      <c r="H198" s="145">
        <v>7.0000000000000007E-2</v>
      </c>
      <c r="I198" s="105">
        <v>0.02</v>
      </c>
      <c r="J198" s="108"/>
      <c r="K198" s="105">
        <v>0.03</v>
      </c>
      <c r="L198" s="105"/>
      <c r="M198" s="105"/>
      <c r="N198" s="105"/>
      <c r="O198" s="105"/>
      <c r="P198" s="105"/>
      <c r="Q198" s="105"/>
      <c r="R198" s="105"/>
      <c r="S198" s="105"/>
      <c r="T198" s="105"/>
      <c r="U198" s="106">
        <f t="shared" si="19"/>
        <v>0.21000000000000002</v>
      </c>
      <c r="V198" s="107">
        <f t="shared" si="18"/>
        <v>0.90999999999999992</v>
      </c>
      <c r="W198" s="38">
        <f>K.LLCT!M15</f>
        <v>45</v>
      </c>
    </row>
    <row r="199" spans="1:23" ht="18.75" x14ac:dyDescent="0.25">
      <c r="A199" s="102" t="s">
        <v>26</v>
      </c>
      <c r="B199" s="103" t="s">
        <v>151</v>
      </c>
      <c r="C199" s="407">
        <v>11100109912</v>
      </c>
      <c r="D199" s="104">
        <v>0.7</v>
      </c>
      <c r="E199" s="108"/>
      <c r="F199" s="105"/>
      <c r="G199" s="145">
        <v>7.0000000000000007E-2</v>
      </c>
      <c r="H199" s="108"/>
      <c r="I199" s="105">
        <v>0.02</v>
      </c>
      <c r="J199" s="145">
        <v>0.01</v>
      </c>
      <c r="K199" s="105">
        <v>0.03</v>
      </c>
      <c r="L199" s="105"/>
      <c r="M199" s="105"/>
      <c r="N199" s="105"/>
      <c r="O199" s="105"/>
      <c r="P199" s="105"/>
      <c r="Q199" s="105"/>
      <c r="R199" s="105"/>
      <c r="S199" s="105"/>
      <c r="T199" s="105"/>
      <c r="U199" s="106">
        <f t="shared" si="19"/>
        <v>0.13</v>
      </c>
      <c r="V199" s="107">
        <f t="shared" si="18"/>
        <v>0.83</v>
      </c>
      <c r="W199" s="38">
        <f>K.LLCT!M16</f>
        <v>40</v>
      </c>
    </row>
    <row r="200" spans="1:23" ht="18.75" x14ac:dyDescent="0.25">
      <c r="A200" s="102" t="s">
        <v>27</v>
      </c>
      <c r="B200" s="103" t="s">
        <v>152</v>
      </c>
      <c r="C200" s="407">
        <v>11100000795</v>
      </c>
      <c r="D200" s="104">
        <v>0.7</v>
      </c>
      <c r="E200" s="105">
        <v>0.02</v>
      </c>
      <c r="F200" s="145"/>
      <c r="G200" s="105">
        <v>7.0000000000000007E-2</v>
      </c>
      <c r="H200" s="105"/>
      <c r="I200" s="105">
        <v>0.02</v>
      </c>
      <c r="J200" s="145">
        <v>0.01</v>
      </c>
      <c r="K200" s="105">
        <v>0.03</v>
      </c>
      <c r="L200" s="105"/>
      <c r="M200" s="105"/>
      <c r="N200" s="105"/>
      <c r="O200" s="105"/>
      <c r="P200" s="105"/>
      <c r="Q200" s="105"/>
      <c r="R200" s="105"/>
      <c r="S200" s="105"/>
      <c r="T200" s="105"/>
      <c r="U200" s="106">
        <f t="shared" si="19"/>
        <v>0.15000000000000002</v>
      </c>
      <c r="V200" s="107">
        <f t="shared" si="18"/>
        <v>0.85</v>
      </c>
      <c r="W200" s="38">
        <f>K.LLCT!M17</f>
        <v>40</v>
      </c>
    </row>
    <row r="201" spans="1:23" ht="18.75" x14ac:dyDescent="0.25">
      <c r="A201" s="102" t="s">
        <v>28</v>
      </c>
      <c r="B201" s="103" t="s">
        <v>153</v>
      </c>
      <c r="C201" s="407">
        <v>11100116900</v>
      </c>
      <c r="D201" s="104">
        <v>0.7</v>
      </c>
      <c r="E201" s="105">
        <v>0.02</v>
      </c>
      <c r="F201" s="145"/>
      <c r="G201" s="105">
        <v>7.0000000000000007E-2</v>
      </c>
      <c r="H201" s="105"/>
      <c r="I201" s="105">
        <v>0.02</v>
      </c>
      <c r="J201" s="145">
        <v>0.01</v>
      </c>
      <c r="K201" s="105">
        <v>0.03</v>
      </c>
      <c r="L201" s="105"/>
      <c r="M201" s="105"/>
      <c r="N201" s="105"/>
      <c r="O201" s="105"/>
      <c r="P201" s="105"/>
      <c r="Q201" s="105"/>
      <c r="R201" s="105"/>
      <c r="S201" s="105"/>
      <c r="T201" s="105"/>
      <c r="U201" s="106">
        <f t="shared" si="19"/>
        <v>0.15000000000000002</v>
      </c>
      <c r="V201" s="107">
        <f t="shared" si="18"/>
        <v>0.85</v>
      </c>
      <c r="W201" s="38">
        <f>K.LLCT!M18</f>
        <v>45</v>
      </c>
    </row>
    <row r="202" spans="1:23" ht="18.75" x14ac:dyDescent="0.25">
      <c r="A202" s="102" t="s">
        <v>29</v>
      </c>
      <c r="B202" s="103" t="s">
        <v>154</v>
      </c>
      <c r="C202" s="408">
        <v>20500006345</v>
      </c>
      <c r="D202" s="104">
        <v>0.7</v>
      </c>
      <c r="E202" s="108">
        <v>0.02</v>
      </c>
      <c r="F202" s="105"/>
      <c r="G202" s="105">
        <v>7.0000000000000007E-2</v>
      </c>
      <c r="H202" s="105">
        <v>7.0000000000000007E-2</v>
      </c>
      <c r="I202" s="105">
        <v>0.02</v>
      </c>
      <c r="J202" s="145">
        <v>0.01</v>
      </c>
      <c r="K202" s="105">
        <v>0.03</v>
      </c>
      <c r="L202" s="105"/>
      <c r="M202" s="105"/>
      <c r="N202" s="105"/>
      <c r="O202" s="105"/>
      <c r="P202" s="105"/>
      <c r="Q202" s="105"/>
      <c r="R202" s="105"/>
      <c r="S202" s="105"/>
      <c r="T202" s="105"/>
      <c r="U202" s="106">
        <f t="shared" si="19"/>
        <v>0.22000000000000003</v>
      </c>
      <c r="V202" s="107">
        <f t="shared" si="18"/>
        <v>0.91999999999999993</v>
      </c>
      <c r="W202" s="38">
        <f>K.LLCT!M19</f>
        <v>45</v>
      </c>
    </row>
    <row r="203" spans="1:23" ht="18.75" x14ac:dyDescent="0.25">
      <c r="A203" s="102" t="s">
        <v>30</v>
      </c>
      <c r="B203" s="103" t="s">
        <v>155</v>
      </c>
      <c r="C203" s="408">
        <v>11100109686</v>
      </c>
      <c r="D203" s="104">
        <v>0.7</v>
      </c>
      <c r="E203" s="108">
        <v>0.02</v>
      </c>
      <c r="F203" s="105">
        <v>0.02</v>
      </c>
      <c r="G203" s="105">
        <v>7.0000000000000007E-2</v>
      </c>
      <c r="H203" s="105">
        <v>7.0000000000000007E-2</v>
      </c>
      <c r="I203" s="105">
        <v>0.02</v>
      </c>
      <c r="J203" s="145">
        <v>0.01</v>
      </c>
      <c r="K203" s="105">
        <v>0.03</v>
      </c>
      <c r="L203" s="105"/>
      <c r="M203" s="105"/>
      <c r="N203" s="105"/>
      <c r="O203" s="105"/>
      <c r="P203" s="105"/>
      <c r="Q203" s="105"/>
      <c r="R203" s="105"/>
      <c r="S203" s="105"/>
      <c r="T203" s="105"/>
      <c r="U203" s="106">
        <f t="shared" si="19"/>
        <v>0.24000000000000002</v>
      </c>
      <c r="V203" s="107">
        <f t="shared" si="18"/>
        <v>0.94</v>
      </c>
      <c r="W203" s="38">
        <f>K.LLCT!M20</f>
        <v>45</v>
      </c>
    </row>
    <row r="204" spans="1:23" ht="18.75" x14ac:dyDescent="0.25">
      <c r="A204" s="102" t="s">
        <v>31</v>
      </c>
      <c r="B204" s="103" t="s">
        <v>156</v>
      </c>
      <c r="C204" s="408">
        <v>11100096307</v>
      </c>
      <c r="D204" s="104">
        <v>0.7</v>
      </c>
      <c r="E204" s="108">
        <v>0.02</v>
      </c>
      <c r="F204" s="145"/>
      <c r="G204" s="105">
        <v>7.0000000000000007E-2</v>
      </c>
      <c r="H204" s="105">
        <v>7.0000000000000007E-2</v>
      </c>
      <c r="I204" s="105">
        <v>0.02</v>
      </c>
      <c r="J204" s="145">
        <v>0.01</v>
      </c>
      <c r="K204" s="105">
        <v>0.03</v>
      </c>
      <c r="L204" s="105"/>
      <c r="M204" s="105"/>
      <c r="N204" s="105"/>
      <c r="O204" s="105"/>
      <c r="P204" s="105"/>
      <c r="Q204" s="105"/>
      <c r="R204" s="105"/>
      <c r="S204" s="105"/>
      <c r="T204" s="105"/>
      <c r="U204" s="106">
        <f t="shared" si="19"/>
        <v>0.22000000000000003</v>
      </c>
      <c r="V204" s="107">
        <f t="shared" si="18"/>
        <v>0.91999999999999993</v>
      </c>
      <c r="W204" s="38">
        <f>K.LLCT!M21</f>
        <v>45</v>
      </c>
    </row>
    <row r="205" spans="1:23" ht="18.75" x14ac:dyDescent="0.25">
      <c r="A205" s="102" t="s">
        <v>32</v>
      </c>
      <c r="B205" s="103" t="s">
        <v>157</v>
      </c>
      <c r="C205" s="408">
        <v>11100000714</v>
      </c>
      <c r="D205" s="104">
        <v>0.7</v>
      </c>
      <c r="E205" s="105">
        <v>0.03</v>
      </c>
      <c r="F205" s="105"/>
      <c r="G205" s="105">
        <v>7.0000000000000007E-2</v>
      </c>
      <c r="H205" s="105"/>
      <c r="I205" s="105">
        <v>0.02</v>
      </c>
      <c r="J205" s="145">
        <v>0.01</v>
      </c>
      <c r="K205" s="105">
        <v>0.03</v>
      </c>
      <c r="L205" s="105"/>
      <c r="M205" s="105"/>
      <c r="N205" s="105"/>
      <c r="O205" s="105"/>
      <c r="P205" s="105"/>
      <c r="Q205" s="105"/>
      <c r="R205" s="105"/>
      <c r="S205" s="105"/>
      <c r="T205" s="105"/>
      <c r="U205" s="106">
        <f t="shared" si="19"/>
        <v>0.16</v>
      </c>
      <c r="V205" s="107">
        <f t="shared" si="18"/>
        <v>0.86</v>
      </c>
      <c r="W205" s="38">
        <f>K.LLCT!M22</f>
        <v>45</v>
      </c>
    </row>
    <row r="206" spans="1:23" ht="18.75" x14ac:dyDescent="0.25">
      <c r="A206" s="102" t="s">
        <v>33</v>
      </c>
      <c r="B206" s="103" t="s">
        <v>158</v>
      </c>
      <c r="C206" s="408">
        <v>11100067051</v>
      </c>
      <c r="D206" s="104">
        <v>0.7</v>
      </c>
      <c r="E206" s="108"/>
      <c r="F206" s="105"/>
      <c r="G206" s="105">
        <v>7.0000000000000007E-2</v>
      </c>
      <c r="H206" s="105"/>
      <c r="I206" s="105">
        <v>0.02</v>
      </c>
      <c r="J206" s="105"/>
      <c r="K206" s="105">
        <v>0.03</v>
      </c>
      <c r="L206" s="105"/>
      <c r="M206" s="105"/>
      <c r="N206" s="105"/>
      <c r="O206" s="105"/>
      <c r="P206" s="105"/>
      <c r="Q206" s="105"/>
      <c r="R206" s="105"/>
      <c r="S206" s="105"/>
      <c r="T206" s="105"/>
      <c r="U206" s="106">
        <f t="shared" si="19"/>
        <v>0.12000000000000001</v>
      </c>
      <c r="V206" s="107">
        <f t="shared" si="18"/>
        <v>0.82</v>
      </c>
      <c r="W206" s="38">
        <f>K.LLCT!M23</f>
        <v>40</v>
      </c>
    </row>
    <row r="207" spans="1:23" ht="18.75" x14ac:dyDescent="0.25">
      <c r="A207" s="102" t="s">
        <v>34</v>
      </c>
      <c r="B207" s="103" t="s">
        <v>159</v>
      </c>
      <c r="C207" s="408">
        <v>30800000127</v>
      </c>
      <c r="D207" s="104">
        <v>0.7</v>
      </c>
      <c r="E207" s="108">
        <v>0.02</v>
      </c>
      <c r="F207" s="105"/>
      <c r="G207" s="105">
        <v>7.0000000000000007E-2</v>
      </c>
      <c r="H207" s="105">
        <v>7.0000000000000007E-2</v>
      </c>
      <c r="I207" s="105">
        <v>0.02</v>
      </c>
      <c r="J207" s="145">
        <v>0.01</v>
      </c>
      <c r="K207" s="105">
        <v>0.03</v>
      </c>
      <c r="L207" s="105"/>
      <c r="M207" s="105"/>
      <c r="N207" s="105"/>
      <c r="O207" s="105"/>
      <c r="P207" s="105"/>
      <c r="Q207" s="105"/>
      <c r="R207" s="105"/>
      <c r="S207" s="105"/>
      <c r="T207" s="105"/>
      <c r="U207" s="106">
        <f t="shared" si="19"/>
        <v>0.22000000000000003</v>
      </c>
      <c r="V207" s="107">
        <f t="shared" si="18"/>
        <v>0.91999999999999993</v>
      </c>
      <c r="W207" s="38">
        <f>K.LLCT!M24</f>
        <v>45</v>
      </c>
    </row>
    <row r="208" spans="1:23" ht="22.5" customHeight="1" x14ac:dyDescent="0.25">
      <c r="A208" s="362" t="s">
        <v>1010</v>
      </c>
      <c r="B208" s="480" t="s">
        <v>1011</v>
      </c>
      <c r="C208" s="481"/>
      <c r="D208" s="481"/>
      <c r="E208" s="481"/>
      <c r="F208" s="481"/>
      <c r="G208" s="481"/>
      <c r="H208" s="481"/>
      <c r="I208" s="481"/>
      <c r="J208" s="356"/>
      <c r="K208" s="356"/>
      <c r="L208" s="356"/>
      <c r="M208" s="356"/>
      <c r="N208" s="356"/>
      <c r="O208" s="356"/>
      <c r="T208" s="356"/>
    </row>
    <row r="209" spans="1:23" ht="16.5" x14ac:dyDescent="0.25">
      <c r="A209" s="21" t="s">
        <v>19</v>
      </c>
      <c r="B209" s="47" t="s">
        <v>160</v>
      </c>
      <c r="C209" s="368">
        <v>81000000899</v>
      </c>
      <c r="D209" s="9">
        <v>0.7</v>
      </c>
      <c r="E209" s="14">
        <v>0.02</v>
      </c>
      <c r="F209" s="14"/>
      <c r="G209" s="14"/>
      <c r="H209" s="14"/>
      <c r="I209" s="14">
        <v>0.04</v>
      </c>
      <c r="J209" s="14"/>
      <c r="K209" s="14">
        <v>7.0000000000000007E-2</v>
      </c>
      <c r="L209" s="14"/>
      <c r="M209" s="14"/>
      <c r="N209" s="14"/>
      <c r="O209" s="14"/>
      <c r="P209" s="14"/>
      <c r="Q209" s="14"/>
      <c r="R209" s="14"/>
      <c r="S209" s="14"/>
      <c r="T209" s="14"/>
      <c r="U209" s="14">
        <f t="shared" ref="U209:U234" si="20">SUM(E209:L209)</f>
        <v>0.13</v>
      </c>
      <c r="V209" s="15">
        <f t="shared" ref="V209:V234" si="21">D209+U209</f>
        <v>0.83</v>
      </c>
      <c r="W209" s="4">
        <f>K.CNTT!N8</f>
        <v>45</v>
      </c>
    </row>
    <row r="210" spans="1:23" ht="16.5" x14ac:dyDescent="0.25">
      <c r="A210" s="21" t="s">
        <v>20</v>
      </c>
      <c r="B210" s="47" t="s">
        <v>161</v>
      </c>
      <c r="C210" s="368" t="s">
        <v>1103</v>
      </c>
      <c r="D210" s="9">
        <v>0.7</v>
      </c>
      <c r="E210" s="14"/>
      <c r="F210" s="14"/>
      <c r="G210" s="14"/>
      <c r="H210" s="14"/>
      <c r="I210" s="14"/>
      <c r="J210" s="14"/>
      <c r="K210" s="14"/>
      <c r="L210" s="14"/>
      <c r="M210" s="14"/>
      <c r="N210" s="14"/>
      <c r="O210" s="14"/>
      <c r="P210" s="14"/>
      <c r="Q210" s="14"/>
      <c r="R210" s="14"/>
      <c r="S210" s="14"/>
      <c r="T210" s="14"/>
      <c r="U210" s="14">
        <f t="shared" si="20"/>
        <v>0</v>
      </c>
      <c r="V210" s="15">
        <f t="shared" si="21"/>
        <v>0.7</v>
      </c>
      <c r="W210" s="4">
        <f>K.CNTT!N9</f>
        <v>40</v>
      </c>
    </row>
    <row r="211" spans="1:23" ht="16.5" x14ac:dyDescent="0.25">
      <c r="A211" s="21" t="s">
        <v>21</v>
      </c>
      <c r="B211" s="47" t="s">
        <v>162</v>
      </c>
      <c r="C211" s="368" t="s">
        <v>1104</v>
      </c>
      <c r="D211" s="9">
        <v>0.7</v>
      </c>
      <c r="E211" s="14">
        <v>0.02</v>
      </c>
      <c r="F211" s="14"/>
      <c r="G211" s="14">
        <v>0.02</v>
      </c>
      <c r="H211" s="14"/>
      <c r="I211" s="14"/>
      <c r="J211" s="14"/>
      <c r="K211" s="14">
        <v>7.0000000000000007E-2</v>
      </c>
      <c r="L211" s="14"/>
      <c r="M211" s="14"/>
      <c r="N211" s="14"/>
      <c r="O211" s="14"/>
      <c r="P211" s="14"/>
      <c r="Q211" s="14"/>
      <c r="R211" s="14"/>
      <c r="S211" s="14"/>
      <c r="T211" s="14"/>
      <c r="U211" s="14">
        <f t="shared" si="20"/>
        <v>0.11000000000000001</v>
      </c>
      <c r="V211" s="15">
        <f t="shared" si="21"/>
        <v>0.80999999999999994</v>
      </c>
      <c r="W211" s="4">
        <f>K.CNTT!N10</f>
        <v>45</v>
      </c>
    </row>
    <row r="212" spans="1:23" ht="16.5" x14ac:dyDescent="0.25">
      <c r="A212" s="21" t="s">
        <v>22</v>
      </c>
      <c r="B212" s="47" t="s">
        <v>163</v>
      </c>
      <c r="C212" s="368" t="s">
        <v>1105</v>
      </c>
      <c r="D212" s="9">
        <v>0.7</v>
      </c>
      <c r="E212" s="14"/>
      <c r="F212" s="14"/>
      <c r="G212" s="14"/>
      <c r="H212" s="14"/>
      <c r="I212" s="14"/>
      <c r="J212" s="14"/>
      <c r="K212" s="14"/>
      <c r="L212" s="14"/>
      <c r="M212" s="14"/>
      <c r="N212" s="14"/>
      <c r="O212" s="14"/>
      <c r="P212" s="14"/>
      <c r="Q212" s="14"/>
      <c r="R212" s="14"/>
      <c r="S212" s="14"/>
      <c r="T212" s="14"/>
      <c r="U212" s="14">
        <f t="shared" si="20"/>
        <v>0</v>
      </c>
      <c r="V212" s="15">
        <f t="shared" si="21"/>
        <v>0.7</v>
      </c>
      <c r="W212" s="4">
        <f>K.CNTT!N11</f>
        <v>40</v>
      </c>
    </row>
    <row r="213" spans="1:23" ht="16.5" x14ac:dyDescent="0.25">
      <c r="A213" s="21" t="s">
        <v>23</v>
      </c>
      <c r="B213" s="47" t="s">
        <v>164</v>
      </c>
      <c r="C213" s="368" t="s">
        <v>1106</v>
      </c>
      <c r="D213" s="9">
        <v>0.7</v>
      </c>
      <c r="E213" s="14">
        <v>0.01</v>
      </c>
      <c r="F213" s="14"/>
      <c r="G213" s="14"/>
      <c r="H213" s="14"/>
      <c r="I213" s="14">
        <v>0.06</v>
      </c>
      <c r="J213" s="14"/>
      <c r="K213" s="14">
        <v>7.0000000000000007E-2</v>
      </c>
      <c r="L213" s="14"/>
      <c r="M213" s="14"/>
      <c r="N213" s="14"/>
      <c r="O213" s="14"/>
      <c r="P213" s="14"/>
      <c r="Q213" s="14"/>
      <c r="R213" s="14"/>
      <c r="S213" s="14"/>
      <c r="T213" s="14"/>
      <c r="U213" s="14">
        <f t="shared" si="20"/>
        <v>0.14000000000000001</v>
      </c>
      <c r="V213" s="15">
        <f t="shared" si="21"/>
        <v>0.84</v>
      </c>
      <c r="W213" s="4">
        <f>K.CNTT!N12</f>
        <v>45</v>
      </c>
    </row>
    <row r="214" spans="1:23" ht="16.5" x14ac:dyDescent="0.25">
      <c r="A214" s="21" t="s">
        <v>24</v>
      </c>
      <c r="B214" s="47" t="s">
        <v>165</v>
      </c>
      <c r="C214" s="368" t="s">
        <v>1107</v>
      </c>
      <c r="D214" s="9">
        <v>0.7</v>
      </c>
      <c r="E214" s="14"/>
      <c r="F214" s="14"/>
      <c r="G214" s="14"/>
      <c r="H214" s="14"/>
      <c r="I214" s="14"/>
      <c r="J214" s="14"/>
      <c r="K214" s="14">
        <v>0.02</v>
      </c>
      <c r="L214" s="14"/>
      <c r="M214" s="14"/>
      <c r="N214" s="14"/>
      <c r="O214" s="14"/>
      <c r="P214" s="14"/>
      <c r="Q214" s="14"/>
      <c r="R214" s="14"/>
      <c r="S214" s="14"/>
      <c r="T214" s="14"/>
      <c r="U214" s="14">
        <f t="shared" si="20"/>
        <v>0.02</v>
      </c>
      <c r="V214" s="15">
        <f t="shared" si="21"/>
        <v>0.72</v>
      </c>
      <c r="W214" s="4">
        <f>K.CNTT!N13</f>
        <v>40</v>
      </c>
    </row>
    <row r="215" spans="1:23" ht="16.5" x14ac:dyDescent="0.25">
      <c r="A215" s="21" t="s">
        <v>25</v>
      </c>
      <c r="B215" s="47" t="s">
        <v>166</v>
      </c>
      <c r="C215" s="368">
        <v>81000000898</v>
      </c>
      <c r="D215" s="9">
        <v>0.7</v>
      </c>
      <c r="E215" s="14"/>
      <c r="F215" s="14"/>
      <c r="G215" s="14"/>
      <c r="H215" s="14"/>
      <c r="I215" s="14">
        <v>0.04</v>
      </c>
      <c r="J215" s="14"/>
      <c r="K215" s="14">
        <v>7.0000000000000007E-2</v>
      </c>
      <c r="L215" s="14"/>
      <c r="M215" s="14"/>
      <c r="N215" s="14"/>
      <c r="O215" s="14"/>
      <c r="P215" s="14"/>
      <c r="Q215" s="14"/>
      <c r="R215" s="14"/>
      <c r="S215" s="14"/>
      <c r="T215" s="14"/>
      <c r="U215" s="14">
        <f t="shared" si="20"/>
        <v>0.11000000000000001</v>
      </c>
      <c r="V215" s="15">
        <f t="shared" si="21"/>
        <v>0.80999999999999994</v>
      </c>
      <c r="W215" s="4">
        <f>K.CNTT!N14</f>
        <v>45</v>
      </c>
    </row>
    <row r="216" spans="1:23" ht="16.5" x14ac:dyDescent="0.25">
      <c r="A216" s="21" t="s">
        <v>26</v>
      </c>
      <c r="B216" s="47" t="s">
        <v>167</v>
      </c>
      <c r="C216" s="368" t="s">
        <v>1108</v>
      </c>
      <c r="D216" s="9">
        <v>0.7</v>
      </c>
      <c r="E216" s="14"/>
      <c r="F216" s="14"/>
      <c r="G216" s="14">
        <v>0.02</v>
      </c>
      <c r="H216" s="14">
        <v>0.01</v>
      </c>
      <c r="I216" s="14">
        <v>7.0000000000000007E-2</v>
      </c>
      <c r="J216" s="14"/>
      <c r="K216" s="14"/>
      <c r="L216" s="14"/>
      <c r="M216" s="14"/>
      <c r="N216" s="14"/>
      <c r="O216" s="14"/>
      <c r="P216" s="14"/>
      <c r="Q216" s="14"/>
      <c r="R216" s="14"/>
      <c r="S216" s="14"/>
      <c r="T216" s="14"/>
      <c r="U216" s="14">
        <f t="shared" si="20"/>
        <v>0.1</v>
      </c>
      <c r="V216" s="15">
        <f t="shared" si="21"/>
        <v>0.79999999999999993</v>
      </c>
      <c r="W216" s="4">
        <f>K.CNTT!N15</f>
        <v>45</v>
      </c>
    </row>
    <row r="217" spans="1:23" ht="16.5" x14ac:dyDescent="0.25">
      <c r="A217" s="21" t="s">
        <v>27</v>
      </c>
      <c r="B217" s="47" t="s">
        <v>168</v>
      </c>
      <c r="C217" s="368" t="s">
        <v>1109</v>
      </c>
      <c r="D217" s="9">
        <v>0.7</v>
      </c>
      <c r="E217" s="14"/>
      <c r="F217" s="14"/>
      <c r="G217" s="14"/>
      <c r="H217" s="14"/>
      <c r="I217" s="14"/>
      <c r="J217" s="14"/>
      <c r="K217" s="14"/>
      <c r="L217" s="14"/>
      <c r="M217" s="14"/>
      <c r="N217" s="14"/>
      <c r="O217" s="14"/>
      <c r="P217" s="14"/>
      <c r="Q217" s="14"/>
      <c r="R217" s="14"/>
      <c r="S217" s="14"/>
      <c r="T217" s="14"/>
      <c r="U217" s="14">
        <f t="shared" si="20"/>
        <v>0</v>
      </c>
      <c r="V217" s="15">
        <f t="shared" si="21"/>
        <v>0.7</v>
      </c>
      <c r="W217" s="4">
        <f>K.CNTT!N16</f>
        <v>40</v>
      </c>
    </row>
    <row r="218" spans="1:23" ht="16.5" x14ac:dyDescent="0.25">
      <c r="A218" s="21" t="s">
        <v>28</v>
      </c>
      <c r="B218" s="47" t="s">
        <v>169</v>
      </c>
      <c r="C218" s="368" t="s">
        <v>1110</v>
      </c>
      <c r="D218" s="9">
        <v>0.7</v>
      </c>
      <c r="E218" s="14"/>
      <c r="F218" s="14"/>
      <c r="G218" s="14"/>
      <c r="H218" s="14">
        <v>0.01</v>
      </c>
      <c r="I218" s="14">
        <v>0.06</v>
      </c>
      <c r="J218" s="14"/>
      <c r="K218" s="14">
        <v>7.0000000000000007E-2</v>
      </c>
      <c r="L218" s="14"/>
      <c r="M218" s="14"/>
      <c r="N218" s="14"/>
      <c r="O218" s="14"/>
      <c r="P218" s="14"/>
      <c r="Q218" s="14"/>
      <c r="R218" s="14"/>
      <c r="S218" s="14"/>
      <c r="T218" s="14"/>
      <c r="U218" s="14">
        <f t="shared" si="20"/>
        <v>0.14000000000000001</v>
      </c>
      <c r="V218" s="15">
        <f t="shared" si="21"/>
        <v>0.84</v>
      </c>
      <c r="W218" s="4">
        <f>K.CNTT!N17</f>
        <v>45</v>
      </c>
    </row>
    <row r="219" spans="1:23" ht="16.5" x14ac:dyDescent="0.25">
      <c r="A219" s="21" t="s">
        <v>29</v>
      </c>
      <c r="B219" s="47" t="s">
        <v>170</v>
      </c>
      <c r="C219" s="368" t="s">
        <v>1111</v>
      </c>
      <c r="D219" s="9">
        <v>0.7</v>
      </c>
      <c r="E219" s="14"/>
      <c r="F219" s="14"/>
      <c r="G219" s="14"/>
      <c r="H219" s="14">
        <v>0.01</v>
      </c>
      <c r="I219" s="14">
        <v>0.02</v>
      </c>
      <c r="J219" s="14"/>
      <c r="K219" s="14">
        <v>7.0000000000000007E-2</v>
      </c>
      <c r="L219" s="14"/>
      <c r="M219" s="14"/>
      <c r="N219" s="14"/>
      <c r="O219" s="14"/>
      <c r="P219" s="14"/>
      <c r="Q219" s="14"/>
      <c r="R219" s="14"/>
      <c r="S219" s="14"/>
      <c r="T219" s="14"/>
      <c r="U219" s="14">
        <f t="shared" si="20"/>
        <v>0.1</v>
      </c>
      <c r="V219" s="15">
        <f t="shared" si="21"/>
        <v>0.79999999999999993</v>
      </c>
      <c r="W219" s="4">
        <f>K.CNTT!N18</f>
        <v>45</v>
      </c>
    </row>
    <row r="220" spans="1:23" ht="16.5" x14ac:dyDescent="0.25">
      <c r="A220" s="21" t="s">
        <v>30</v>
      </c>
      <c r="B220" s="47" t="s">
        <v>171</v>
      </c>
      <c r="C220" s="368" t="s">
        <v>1112</v>
      </c>
      <c r="D220" s="9">
        <v>0.7</v>
      </c>
      <c r="E220" s="14">
        <v>0.01</v>
      </c>
      <c r="F220" s="14"/>
      <c r="G220" s="14"/>
      <c r="H220" s="14">
        <v>0.01</v>
      </c>
      <c r="I220" s="14">
        <v>0.02</v>
      </c>
      <c r="J220" s="14"/>
      <c r="K220" s="14">
        <v>7.0000000000000007E-2</v>
      </c>
      <c r="L220" s="14"/>
      <c r="M220" s="14"/>
      <c r="N220" s="14"/>
      <c r="O220" s="14"/>
      <c r="P220" s="14"/>
      <c r="Q220" s="14"/>
      <c r="R220" s="14"/>
      <c r="S220" s="14"/>
      <c r="T220" s="14"/>
      <c r="U220" s="14">
        <f t="shared" si="20"/>
        <v>0.11000000000000001</v>
      </c>
      <c r="V220" s="15">
        <f t="shared" si="21"/>
        <v>0.80999999999999994</v>
      </c>
      <c r="W220" s="4">
        <f>K.CNTT!N19</f>
        <v>45</v>
      </c>
    </row>
    <row r="221" spans="1:23" ht="16.5" x14ac:dyDescent="0.25">
      <c r="A221" s="21" t="s">
        <v>31</v>
      </c>
      <c r="B221" s="47" t="s">
        <v>172</v>
      </c>
      <c r="C221" s="368">
        <v>11100096301</v>
      </c>
      <c r="D221" s="9">
        <v>0.7</v>
      </c>
      <c r="E221" s="14">
        <v>0.03</v>
      </c>
      <c r="F221" s="14"/>
      <c r="G221" s="14"/>
      <c r="H221" s="14">
        <v>0.01</v>
      </c>
      <c r="I221" s="14"/>
      <c r="J221" s="14"/>
      <c r="K221" s="14">
        <v>7.0000000000000007E-2</v>
      </c>
      <c r="L221" s="14"/>
      <c r="M221" s="14"/>
      <c r="N221" s="14"/>
      <c r="O221" s="14"/>
      <c r="P221" s="14"/>
      <c r="Q221" s="14"/>
      <c r="R221" s="14"/>
      <c r="S221" s="14"/>
      <c r="T221" s="14"/>
      <c r="U221" s="14">
        <f t="shared" si="20"/>
        <v>0.11000000000000001</v>
      </c>
      <c r="V221" s="15">
        <f t="shared" si="21"/>
        <v>0.80999999999999994</v>
      </c>
      <c r="W221" s="4">
        <f>K.CNTT!N20</f>
        <v>45</v>
      </c>
    </row>
    <row r="222" spans="1:23" ht="16.5" x14ac:dyDescent="0.25">
      <c r="A222" s="21" t="s">
        <v>32</v>
      </c>
      <c r="B222" s="47" t="s">
        <v>173</v>
      </c>
      <c r="C222" s="368">
        <v>11100097762</v>
      </c>
      <c r="D222" s="9">
        <v>0.7</v>
      </c>
      <c r="E222" s="14"/>
      <c r="F222" s="14"/>
      <c r="G222" s="14"/>
      <c r="H222" s="14"/>
      <c r="I222" s="14"/>
      <c r="J222" s="14"/>
      <c r="K222" s="14"/>
      <c r="L222" s="14"/>
      <c r="M222" s="14"/>
      <c r="N222" s="14"/>
      <c r="O222" s="14"/>
      <c r="P222" s="14"/>
      <c r="Q222" s="14"/>
      <c r="R222" s="14"/>
      <c r="S222" s="14"/>
      <c r="T222" s="14"/>
      <c r="U222" s="14">
        <f t="shared" si="20"/>
        <v>0</v>
      </c>
      <c r="V222" s="15">
        <f t="shared" si="21"/>
        <v>0.7</v>
      </c>
      <c r="W222" s="4">
        <f>K.CNTT!N21</f>
        <v>40</v>
      </c>
    </row>
    <row r="223" spans="1:23" ht="16.5" x14ac:dyDescent="0.25">
      <c r="A223" s="21" t="s">
        <v>33</v>
      </c>
      <c r="B223" s="47" t="s">
        <v>174</v>
      </c>
      <c r="C223" s="368">
        <v>11100082723</v>
      </c>
      <c r="D223" s="9">
        <v>0.7</v>
      </c>
      <c r="E223" s="14">
        <v>0.03</v>
      </c>
      <c r="F223" s="14"/>
      <c r="G223" s="14"/>
      <c r="H223" s="14"/>
      <c r="I223" s="14">
        <v>0.02</v>
      </c>
      <c r="J223" s="14"/>
      <c r="K223" s="14">
        <v>7.0000000000000007E-2</v>
      </c>
      <c r="L223" s="14"/>
      <c r="M223" s="14"/>
      <c r="N223" s="14"/>
      <c r="O223" s="14"/>
      <c r="P223" s="14"/>
      <c r="Q223" s="14"/>
      <c r="R223" s="14"/>
      <c r="S223" s="14"/>
      <c r="T223" s="14"/>
      <c r="U223" s="14">
        <f t="shared" si="20"/>
        <v>0.12000000000000001</v>
      </c>
      <c r="V223" s="15">
        <f t="shared" si="21"/>
        <v>0.82</v>
      </c>
      <c r="W223" s="4">
        <f>K.CNTT!N22</f>
        <v>45</v>
      </c>
    </row>
    <row r="224" spans="1:23" ht="16.5" x14ac:dyDescent="0.25">
      <c r="A224" s="21" t="s">
        <v>34</v>
      </c>
      <c r="B224" s="47" t="s">
        <v>175</v>
      </c>
      <c r="C224" s="368">
        <v>11100067215</v>
      </c>
      <c r="D224" s="9">
        <v>0.7</v>
      </c>
      <c r="E224" s="14">
        <v>0.02</v>
      </c>
      <c r="F224" s="14"/>
      <c r="G224" s="14"/>
      <c r="H224" s="14"/>
      <c r="I224" s="14">
        <v>0.02</v>
      </c>
      <c r="J224" s="14"/>
      <c r="K224" s="14">
        <v>7.0000000000000007E-2</v>
      </c>
      <c r="L224" s="14"/>
      <c r="M224" s="14"/>
      <c r="N224" s="14"/>
      <c r="O224" s="14"/>
      <c r="P224" s="14"/>
      <c r="Q224" s="14"/>
      <c r="R224" s="14"/>
      <c r="S224" s="14"/>
      <c r="T224" s="14"/>
      <c r="U224" s="14">
        <f t="shared" si="20"/>
        <v>0.11000000000000001</v>
      </c>
      <c r="V224" s="15">
        <f t="shared" si="21"/>
        <v>0.80999999999999994</v>
      </c>
      <c r="W224" s="4">
        <f>K.CNTT!N23</f>
        <v>45</v>
      </c>
    </row>
    <row r="225" spans="1:23" ht="16.5" x14ac:dyDescent="0.25">
      <c r="A225" s="21" t="s">
        <v>35</v>
      </c>
      <c r="B225" s="47" t="s">
        <v>176</v>
      </c>
      <c r="C225" s="368">
        <v>11100096304</v>
      </c>
      <c r="D225" s="9">
        <v>0.7</v>
      </c>
      <c r="E225" s="14"/>
      <c r="F225" s="14"/>
      <c r="G225" s="14"/>
      <c r="H225" s="14"/>
      <c r="I225" s="14"/>
      <c r="J225" s="14"/>
      <c r="K225" s="14"/>
      <c r="L225" s="14"/>
      <c r="M225" s="14"/>
      <c r="N225" s="14"/>
      <c r="O225" s="14"/>
      <c r="P225" s="14"/>
      <c r="Q225" s="14"/>
      <c r="R225" s="14"/>
      <c r="S225" s="14"/>
      <c r="T225" s="14"/>
      <c r="U225" s="14">
        <f t="shared" si="20"/>
        <v>0</v>
      </c>
      <c r="V225" s="15">
        <f t="shared" si="21"/>
        <v>0.7</v>
      </c>
      <c r="W225" s="4">
        <f>K.CNTT!N24</f>
        <v>40</v>
      </c>
    </row>
    <row r="226" spans="1:23" ht="16.5" x14ac:dyDescent="0.25">
      <c r="A226" s="21" t="s">
        <v>36</v>
      </c>
      <c r="B226" s="47" t="s">
        <v>177</v>
      </c>
      <c r="C226" s="368">
        <v>11100097753</v>
      </c>
      <c r="D226" s="9">
        <v>0.7</v>
      </c>
      <c r="E226" s="14">
        <v>0.02</v>
      </c>
      <c r="F226" s="14"/>
      <c r="G226" s="14"/>
      <c r="H226" s="14"/>
      <c r="I226" s="14">
        <v>0.02</v>
      </c>
      <c r="J226" s="14"/>
      <c r="K226" s="14">
        <v>7.0000000000000007E-2</v>
      </c>
      <c r="L226" s="14"/>
      <c r="M226" s="14"/>
      <c r="N226" s="14"/>
      <c r="O226" s="14"/>
      <c r="P226" s="14"/>
      <c r="Q226" s="14"/>
      <c r="R226" s="14"/>
      <c r="S226" s="14"/>
      <c r="T226" s="14"/>
      <c r="U226" s="14">
        <f t="shared" si="20"/>
        <v>0.11000000000000001</v>
      </c>
      <c r="V226" s="15">
        <f t="shared" si="21"/>
        <v>0.80999999999999994</v>
      </c>
      <c r="W226" s="4">
        <f>K.CNTT!N25</f>
        <v>45</v>
      </c>
    </row>
    <row r="227" spans="1:23" ht="16.5" x14ac:dyDescent="0.25">
      <c r="A227" s="21" t="s">
        <v>37</v>
      </c>
      <c r="B227" s="47" t="s">
        <v>142</v>
      </c>
      <c r="C227" s="368">
        <v>11100067217</v>
      </c>
      <c r="D227" s="9">
        <v>0.7</v>
      </c>
      <c r="E227" s="14"/>
      <c r="F227" s="14"/>
      <c r="G227" s="14"/>
      <c r="H227" s="14"/>
      <c r="I227" s="14"/>
      <c r="J227" s="14"/>
      <c r="K227" s="14"/>
      <c r="L227" s="14"/>
      <c r="M227" s="14"/>
      <c r="N227" s="14"/>
      <c r="O227" s="14"/>
      <c r="P227" s="14"/>
      <c r="Q227" s="14"/>
      <c r="R227" s="14"/>
      <c r="S227" s="14"/>
      <c r="T227" s="14"/>
      <c r="U227" s="14">
        <f t="shared" si="20"/>
        <v>0</v>
      </c>
      <c r="V227" s="15">
        <f t="shared" si="21"/>
        <v>0.7</v>
      </c>
      <c r="W227" s="4">
        <f>K.CNTT!N26</f>
        <v>40</v>
      </c>
    </row>
    <row r="228" spans="1:23" ht="16.5" x14ac:dyDescent="0.25">
      <c r="A228" s="21" t="s">
        <v>38</v>
      </c>
      <c r="B228" s="47" t="s">
        <v>178</v>
      </c>
      <c r="C228" s="368">
        <v>11100067218</v>
      </c>
      <c r="D228" s="9">
        <v>0.7</v>
      </c>
      <c r="E228" s="14"/>
      <c r="F228" s="14"/>
      <c r="G228" s="14"/>
      <c r="H228" s="14"/>
      <c r="I228" s="14"/>
      <c r="J228" s="14"/>
      <c r="K228" s="14"/>
      <c r="L228" s="14"/>
      <c r="M228" s="14"/>
      <c r="N228" s="14"/>
      <c r="O228" s="14"/>
      <c r="P228" s="14"/>
      <c r="Q228" s="14"/>
      <c r="R228" s="14"/>
      <c r="S228" s="14"/>
      <c r="T228" s="14"/>
      <c r="U228" s="14">
        <f t="shared" si="20"/>
        <v>0</v>
      </c>
      <c r="V228" s="15">
        <f t="shared" si="21"/>
        <v>0.7</v>
      </c>
      <c r="W228" s="4">
        <f>K.CNTT!N27</f>
        <v>40</v>
      </c>
    </row>
    <row r="229" spans="1:23" ht="16.5" x14ac:dyDescent="0.25">
      <c r="A229" s="21" t="s">
        <v>39</v>
      </c>
      <c r="B229" s="47" t="s">
        <v>179</v>
      </c>
      <c r="C229" s="368">
        <v>11100115723</v>
      </c>
      <c r="D229" s="9">
        <v>0.7</v>
      </c>
      <c r="E229" s="14"/>
      <c r="F229" s="14"/>
      <c r="G229" s="14"/>
      <c r="H229" s="14"/>
      <c r="I229" s="14"/>
      <c r="J229" s="14"/>
      <c r="K229" s="14"/>
      <c r="L229" s="14"/>
      <c r="M229" s="14"/>
      <c r="N229" s="14"/>
      <c r="O229" s="14"/>
      <c r="P229" s="14"/>
      <c r="Q229" s="14"/>
      <c r="R229" s="14"/>
      <c r="S229" s="14"/>
      <c r="T229" s="14"/>
      <c r="U229" s="14">
        <f t="shared" si="20"/>
        <v>0</v>
      </c>
      <c r="V229" s="15">
        <f t="shared" si="21"/>
        <v>0.7</v>
      </c>
      <c r="W229" s="4">
        <f>K.CNTT!N28</f>
        <v>40</v>
      </c>
    </row>
    <row r="230" spans="1:23" ht="16.5" x14ac:dyDescent="0.25">
      <c r="A230" s="21" t="s">
        <v>40</v>
      </c>
      <c r="B230" s="47" t="s">
        <v>180</v>
      </c>
      <c r="C230" s="368">
        <v>60200000602</v>
      </c>
      <c r="D230" s="9">
        <v>0.7</v>
      </c>
      <c r="E230" s="14"/>
      <c r="F230" s="14"/>
      <c r="G230" s="14"/>
      <c r="H230" s="14">
        <v>0.01</v>
      </c>
      <c r="I230" s="14">
        <v>0.02</v>
      </c>
      <c r="J230" s="14"/>
      <c r="K230" s="14">
        <v>7.0000000000000007E-2</v>
      </c>
      <c r="L230" s="14"/>
      <c r="M230" s="14"/>
      <c r="N230" s="14"/>
      <c r="O230" s="14"/>
      <c r="P230" s="14"/>
      <c r="Q230" s="14"/>
      <c r="R230" s="14"/>
      <c r="S230" s="14"/>
      <c r="T230" s="14"/>
      <c r="U230" s="14">
        <f t="shared" si="20"/>
        <v>0.1</v>
      </c>
      <c r="V230" s="15">
        <f t="shared" si="21"/>
        <v>0.79999999999999993</v>
      </c>
      <c r="W230" s="4">
        <f>K.CNTT!N29</f>
        <v>45</v>
      </c>
    </row>
    <row r="231" spans="1:23" ht="16.5" x14ac:dyDescent="0.25">
      <c r="A231" s="21" t="s">
        <v>41</v>
      </c>
      <c r="B231" s="47" t="s">
        <v>181</v>
      </c>
      <c r="C231" s="368">
        <v>21000001128</v>
      </c>
      <c r="D231" s="9">
        <v>0.7</v>
      </c>
      <c r="E231" s="14"/>
      <c r="F231" s="14"/>
      <c r="G231" s="14"/>
      <c r="H231" s="14"/>
      <c r="I231" s="14"/>
      <c r="J231" s="14">
        <v>0.04</v>
      </c>
      <c r="K231" s="14">
        <v>7.0000000000000007E-2</v>
      </c>
      <c r="L231" s="14"/>
      <c r="M231" s="14"/>
      <c r="N231" s="14"/>
      <c r="O231" s="14"/>
      <c r="P231" s="14"/>
      <c r="Q231" s="14"/>
      <c r="R231" s="14"/>
      <c r="S231" s="14"/>
      <c r="T231" s="14"/>
      <c r="U231" s="14">
        <f t="shared" si="20"/>
        <v>0.11000000000000001</v>
      </c>
      <c r="V231" s="15">
        <f t="shared" si="21"/>
        <v>0.80999999999999994</v>
      </c>
      <c r="W231" s="4">
        <f>K.CNTT!N30</f>
        <v>45</v>
      </c>
    </row>
    <row r="232" spans="1:23" ht="16.5" x14ac:dyDescent="0.25">
      <c r="A232" s="21" t="s">
        <v>42</v>
      </c>
      <c r="B232" s="47" t="s">
        <v>182</v>
      </c>
      <c r="C232" s="368">
        <v>11100083259</v>
      </c>
      <c r="D232" s="9">
        <v>0.7</v>
      </c>
      <c r="E232" s="14"/>
      <c r="F232" s="14"/>
      <c r="G232" s="14"/>
      <c r="H232" s="14"/>
      <c r="I232" s="14">
        <v>0.02</v>
      </c>
      <c r="J232" s="14">
        <v>0.04</v>
      </c>
      <c r="K232" s="14">
        <v>7.0000000000000007E-2</v>
      </c>
      <c r="L232" s="14"/>
      <c r="M232" s="14"/>
      <c r="N232" s="14"/>
      <c r="O232" s="14"/>
      <c r="P232" s="14"/>
      <c r="Q232" s="14"/>
      <c r="R232" s="14"/>
      <c r="S232" s="14"/>
      <c r="T232" s="14"/>
      <c r="U232" s="14">
        <f t="shared" si="20"/>
        <v>0.13</v>
      </c>
      <c r="V232" s="15">
        <f t="shared" si="21"/>
        <v>0.83</v>
      </c>
      <c r="W232" s="4">
        <f>K.CNTT!N31</f>
        <v>45</v>
      </c>
    </row>
    <row r="233" spans="1:23" ht="16.5" x14ac:dyDescent="0.25">
      <c r="A233" s="21" t="s">
        <v>43</v>
      </c>
      <c r="B233" s="47" t="s">
        <v>183</v>
      </c>
      <c r="C233" s="409">
        <v>21000001100</v>
      </c>
      <c r="D233" s="9">
        <v>0.7</v>
      </c>
      <c r="E233" s="14">
        <v>0.01</v>
      </c>
      <c r="F233" s="14">
        <v>0.01</v>
      </c>
      <c r="G233" s="14"/>
      <c r="H233" s="14">
        <v>0.01</v>
      </c>
      <c r="I233" s="14">
        <v>0.02</v>
      </c>
      <c r="J233" s="14"/>
      <c r="K233" s="14">
        <v>7.0000000000000007E-2</v>
      </c>
      <c r="L233" s="14"/>
      <c r="M233" s="14"/>
      <c r="N233" s="14"/>
      <c r="O233" s="14"/>
      <c r="P233" s="14"/>
      <c r="Q233" s="14"/>
      <c r="R233" s="14"/>
      <c r="S233" s="14"/>
      <c r="T233" s="14"/>
      <c r="U233" s="14">
        <f t="shared" si="20"/>
        <v>0.12000000000000001</v>
      </c>
      <c r="V233" s="15">
        <f t="shared" si="21"/>
        <v>0.82</v>
      </c>
      <c r="W233" s="4">
        <f>K.CNTT!N32</f>
        <v>45</v>
      </c>
    </row>
    <row r="234" spans="1:23" ht="16.5" x14ac:dyDescent="0.25">
      <c r="A234" s="21" t="s">
        <v>44</v>
      </c>
      <c r="B234" s="47" t="s">
        <v>184</v>
      </c>
      <c r="C234" s="409">
        <v>11100096317</v>
      </c>
      <c r="D234" s="9">
        <v>0.7</v>
      </c>
      <c r="E234" s="14"/>
      <c r="F234" s="14"/>
      <c r="G234" s="14"/>
      <c r="H234" s="14"/>
      <c r="I234" s="14">
        <v>0.04</v>
      </c>
      <c r="J234" s="14"/>
      <c r="K234" s="14">
        <v>7.0000000000000007E-2</v>
      </c>
      <c r="L234" s="14"/>
      <c r="M234" s="14"/>
      <c r="N234" s="14"/>
      <c r="O234" s="14"/>
      <c r="P234" s="14"/>
      <c r="Q234" s="14"/>
      <c r="R234" s="14"/>
      <c r="S234" s="14"/>
      <c r="T234" s="14"/>
      <c r="U234" s="14">
        <f t="shared" si="20"/>
        <v>0.11000000000000001</v>
      </c>
      <c r="V234" s="15">
        <f t="shared" si="21"/>
        <v>0.80999999999999994</v>
      </c>
      <c r="W234" s="4">
        <f>K.CNTT!N33</f>
        <v>45</v>
      </c>
    </row>
    <row r="235" spans="1:23" ht="16.5" x14ac:dyDescent="0.25">
      <c r="A235" s="353" t="s">
        <v>1012</v>
      </c>
      <c r="B235" s="386" t="s">
        <v>1013</v>
      </c>
      <c r="C235" s="373"/>
      <c r="F235" s="356"/>
      <c r="G235" s="356"/>
      <c r="H235" s="356"/>
      <c r="I235" s="356"/>
      <c r="J235" s="356"/>
      <c r="K235" s="356"/>
      <c r="L235" s="356"/>
      <c r="M235" s="356"/>
      <c r="N235" s="356"/>
      <c r="O235" s="356"/>
      <c r="T235" s="356"/>
    </row>
    <row r="236" spans="1:23" s="43" customFormat="1" ht="15.95" customHeight="1" x14ac:dyDescent="0.25">
      <c r="A236" s="21">
        <v>1</v>
      </c>
      <c r="B236" s="375" t="s">
        <v>978</v>
      </c>
      <c r="C236" s="366">
        <v>11100000814</v>
      </c>
      <c r="D236" s="9">
        <v>0.7</v>
      </c>
      <c r="E236" s="357">
        <v>0.02</v>
      </c>
      <c r="F236" s="14"/>
      <c r="G236" s="357">
        <v>0.02</v>
      </c>
      <c r="H236" s="14"/>
      <c r="I236" s="357">
        <v>0.05</v>
      </c>
      <c r="J236" s="14"/>
      <c r="K236" s="357">
        <v>0.05</v>
      </c>
      <c r="L236" s="14"/>
      <c r="M236" s="357"/>
      <c r="N236" s="357"/>
      <c r="O236" s="357"/>
      <c r="P236" s="357"/>
      <c r="Q236" s="357"/>
      <c r="R236" s="357"/>
      <c r="S236" s="357"/>
      <c r="T236" s="357"/>
      <c r="U236" s="14">
        <f>SUM(E236:T236)</f>
        <v>0.14000000000000001</v>
      </c>
      <c r="V236" s="15">
        <f t="shared" ref="V236:V262" si="22">D236+U236</f>
        <v>0.84</v>
      </c>
      <c r="W236" s="4">
        <f>'K.CO KHI'!W8</f>
        <v>45</v>
      </c>
    </row>
    <row r="237" spans="1:23" s="43" customFormat="1" ht="15.95" customHeight="1" x14ac:dyDescent="0.25">
      <c r="A237" s="21">
        <v>2</v>
      </c>
      <c r="B237" s="375" t="s">
        <v>1038</v>
      </c>
      <c r="C237" s="366">
        <v>11100096323</v>
      </c>
      <c r="D237" s="9">
        <v>0.7</v>
      </c>
      <c r="E237" s="357">
        <v>0.02</v>
      </c>
      <c r="F237" s="14"/>
      <c r="G237" s="357">
        <v>0.02</v>
      </c>
      <c r="H237" s="357">
        <v>0.01</v>
      </c>
      <c r="I237" s="357">
        <v>0.05</v>
      </c>
      <c r="J237" s="14"/>
      <c r="K237" s="14"/>
      <c r="L237" s="14"/>
      <c r="M237" s="357"/>
      <c r="N237" s="357"/>
      <c r="O237" s="357"/>
      <c r="P237" s="357"/>
      <c r="Q237" s="357"/>
      <c r="R237" s="357"/>
      <c r="S237" s="357"/>
      <c r="T237" s="357"/>
      <c r="U237" s="14">
        <f>SUM(E237:T237)</f>
        <v>0.1</v>
      </c>
      <c r="V237" s="15">
        <f t="shared" si="22"/>
        <v>0.79999999999999993</v>
      </c>
      <c r="W237" s="4">
        <f>'K.CO KHI'!W9</f>
        <v>45</v>
      </c>
    </row>
    <row r="238" spans="1:23" s="43" customFormat="1" ht="15.95" customHeight="1" x14ac:dyDescent="0.25">
      <c r="A238" s="21">
        <v>3</v>
      </c>
      <c r="B238" s="375" t="s">
        <v>1039</v>
      </c>
      <c r="C238" s="366">
        <v>11100119660</v>
      </c>
      <c r="D238" s="9">
        <v>0.7</v>
      </c>
      <c r="E238" s="357">
        <v>0.02</v>
      </c>
      <c r="F238" s="14"/>
      <c r="G238" s="14"/>
      <c r="H238" s="14"/>
      <c r="I238" s="14"/>
      <c r="J238" s="14"/>
      <c r="K238" s="14"/>
      <c r="L238" s="14"/>
      <c r="M238" s="14"/>
      <c r="N238" s="14"/>
      <c r="O238" s="14"/>
      <c r="P238" s="14"/>
      <c r="Q238" s="14"/>
      <c r="R238" s="14"/>
      <c r="S238" s="14"/>
      <c r="T238" s="14"/>
      <c r="U238" s="14">
        <f t="shared" ref="U238:U262" si="23">SUM(E238:T238)</f>
        <v>0.02</v>
      </c>
      <c r="V238" s="15">
        <f t="shared" si="22"/>
        <v>0.72</v>
      </c>
      <c r="W238" s="4">
        <f>'K.CO KHI'!W10</f>
        <v>40</v>
      </c>
    </row>
    <row r="239" spans="1:23" s="43" customFormat="1" ht="15.95" customHeight="1" x14ac:dyDescent="0.25">
      <c r="A239" s="21">
        <v>4</v>
      </c>
      <c r="B239" s="375" t="s">
        <v>1040</v>
      </c>
      <c r="C239" s="366">
        <v>21000001731</v>
      </c>
      <c r="D239" s="9">
        <v>0.7</v>
      </c>
      <c r="E239" s="357">
        <v>0.02</v>
      </c>
      <c r="F239" s="14"/>
      <c r="G239" s="357">
        <v>0.02</v>
      </c>
      <c r="H239" s="357">
        <v>0.01</v>
      </c>
      <c r="I239" s="357">
        <v>0.05</v>
      </c>
      <c r="J239" s="14"/>
      <c r="K239" s="357">
        <v>0.05</v>
      </c>
      <c r="L239" s="14"/>
      <c r="M239" s="14"/>
      <c r="N239" s="14"/>
      <c r="O239" s="14"/>
      <c r="P239" s="14"/>
      <c r="Q239" s="14"/>
      <c r="R239" s="14"/>
      <c r="S239" s="14"/>
      <c r="T239" s="14"/>
      <c r="U239" s="14">
        <f t="shared" si="23"/>
        <v>0.15000000000000002</v>
      </c>
      <c r="V239" s="15">
        <f t="shared" si="22"/>
        <v>0.85</v>
      </c>
      <c r="W239" s="4">
        <f>'K.CO KHI'!W11</f>
        <v>45</v>
      </c>
    </row>
    <row r="240" spans="1:23" s="43" customFormat="1" ht="15.95" customHeight="1" x14ac:dyDescent="0.25">
      <c r="A240" s="21">
        <v>5</v>
      </c>
      <c r="B240" s="375" t="s">
        <v>1041</v>
      </c>
      <c r="C240" s="366">
        <v>11100000813</v>
      </c>
      <c r="D240" s="9">
        <v>0.7</v>
      </c>
      <c r="E240" s="357">
        <v>0.02</v>
      </c>
      <c r="F240" s="14"/>
      <c r="G240" s="14"/>
      <c r="H240" s="357">
        <v>0.01</v>
      </c>
      <c r="I240" s="357">
        <v>0.05</v>
      </c>
      <c r="J240" s="14"/>
      <c r="K240" s="14"/>
      <c r="L240" s="14"/>
      <c r="M240" s="357">
        <v>0.02</v>
      </c>
      <c r="N240" s="357"/>
      <c r="O240" s="357"/>
      <c r="P240" s="357"/>
      <c r="Q240" s="357"/>
      <c r="R240" s="357"/>
      <c r="S240" s="357"/>
      <c r="T240" s="357"/>
      <c r="U240" s="14">
        <f t="shared" si="23"/>
        <v>0.1</v>
      </c>
      <c r="V240" s="15">
        <f t="shared" si="22"/>
        <v>0.79999999999999993</v>
      </c>
      <c r="W240" s="4">
        <f>'K.CO KHI'!W12</f>
        <v>45</v>
      </c>
    </row>
    <row r="241" spans="1:23" s="43" customFormat="1" ht="15.95" customHeight="1" x14ac:dyDescent="0.25">
      <c r="A241" s="21">
        <v>6</v>
      </c>
      <c r="B241" s="375" t="s">
        <v>1042</v>
      </c>
      <c r="C241" s="366">
        <v>11100000721</v>
      </c>
      <c r="D241" s="9">
        <v>0.7</v>
      </c>
      <c r="E241" s="357">
        <v>0.02</v>
      </c>
      <c r="F241" s="14"/>
      <c r="G241" s="14"/>
      <c r="H241" s="14"/>
      <c r="I241" s="14"/>
      <c r="J241" s="14"/>
      <c r="K241" s="14"/>
      <c r="L241" s="14"/>
      <c r="M241" s="14"/>
      <c r="N241" s="14"/>
      <c r="O241" s="14"/>
      <c r="P241" s="14"/>
      <c r="Q241" s="14"/>
      <c r="R241" s="14"/>
      <c r="S241" s="14"/>
      <c r="T241" s="14"/>
      <c r="U241" s="14">
        <f t="shared" si="23"/>
        <v>0.02</v>
      </c>
      <c r="V241" s="15">
        <f t="shared" si="22"/>
        <v>0.72</v>
      </c>
      <c r="W241" s="4">
        <f>'K.CO KHI'!W13</f>
        <v>40</v>
      </c>
    </row>
    <row r="242" spans="1:23" s="43" customFormat="1" ht="15.95" customHeight="1" x14ac:dyDescent="0.25">
      <c r="A242" s="21">
        <v>7</v>
      </c>
      <c r="B242" s="375" t="s">
        <v>1043</v>
      </c>
      <c r="C242" s="366">
        <v>11100000784</v>
      </c>
      <c r="D242" s="9">
        <v>0.7</v>
      </c>
      <c r="E242" s="357">
        <v>0.02</v>
      </c>
      <c r="F242" s="357">
        <v>0.02</v>
      </c>
      <c r="G242" s="14"/>
      <c r="H242" s="14"/>
      <c r="I242" s="14"/>
      <c r="J242" s="357">
        <v>0.05</v>
      </c>
      <c r="K242" s="14"/>
      <c r="L242" s="14"/>
      <c r="M242" s="357">
        <v>0.02</v>
      </c>
      <c r="N242" s="357"/>
      <c r="O242" s="357"/>
      <c r="P242" s="357"/>
      <c r="Q242" s="357"/>
      <c r="R242" s="357"/>
      <c r="S242" s="357"/>
      <c r="T242" s="357"/>
      <c r="U242" s="14">
        <f t="shared" si="23"/>
        <v>0.11</v>
      </c>
      <c r="V242" s="15">
        <f t="shared" si="22"/>
        <v>0.80999999999999994</v>
      </c>
      <c r="W242" s="4">
        <f>'K.CO KHI'!W14</f>
        <v>45</v>
      </c>
    </row>
    <row r="243" spans="1:23" s="43" customFormat="1" ht="15.95" customHeight="1" x14ac:dyDescent="0.25">
      <c r="A243" s="21">
        <v>8</v>
      </c>
      <c r="B243" s="375" t="s">
        <v>1044</v>
      </c>
      <c r="C243" s="366">
        <v>11100000773</v>
      </c>
      <c r="D243" s="9">
        <v>0.7</v>
      </c>
      <c r="E243" s="357">
        <v>0.02</v>
      </c>
      <c r="F243" s="14"/>
      <c r="G243" s="14"/>
      <c r="H243" s="357">
        <v>0.01</v>
      </c>
      <c r="I243" s="357">
        <v>0.05</v>
      </c>
      <c r="J243" s="14"/>
      <c r="K243" s="14"/>
      <c r="L243" s="14"/>
      <c r="M243" s="357">
        <v>0.02</v>
      </c>
      <c r="N243" s="357"/>
      <c r="O243" s="357"/>
      <c r="P243" s="357"/>
      <c r="Q243" s="357"/>
      <c r="R243" s="357"/>
      <c r="S243" s="357"/>
      <c r="T243" s="357"/>
      <c r="U243" s="14">
        <f t="shared" si="23"/>
        <v>0.1</v>
      </c>
      <c r="V243" s="15">
        <f t="shared" si="22"/>
        <v>0.79999999999999993</v>
      </c>
      <c r="W243" s="4">
        <f>'K.CO KHI'!W15</f>
        <v>45</v>
      </c>
    </row>
    <row r="244" spans="1:23" s="43" customFormat="1" ht="15.95" customHeight="1" x14ac:dyDescent="0.25">
      <c r="A244" s="21">
        <v>9</v>
      </c>
      <c r="B244" s="378" t="s">
        <v>1045</v>
      </c>
      <c r="C244" s="366">
        <v>11100000750</v>
      </c>
      <c r="D244" s="9">
        <v>0.7</v>
      </c>
      <c r="E244" s="357">
        <v>0.02</v>
      </c>
      <c r="F244" s="14"/>
      <c r="G244" s="14"/>
      <c r="H244" s="14"/>
      <c r="I244" s="14"/>
      <c r="J244" s="14"/>
      <c r="K244" s="14"/>
      <c r="L244" s="14"/>
      <c r="M244" s="357">
        <v>0.02</v>
      </c>
      <c r="N244" s="357"/>
      <c r="O244" s="357"/>
      <c r="P244" s="357"/>
      <c r="Q244" s="357"/>
      <c r="R244" s="357"/>
      <c r="S244" s="357"/>
      <c r="T244" s="357"/>
      <c r="U244" s="14">
        <f t="shared" si="23"/>
        <v>0.04</v>
      </c>
      <c r="V244" s="15">
        <f t="shared" si="22"/>
        <v>0.74</v>
      </c>
      <c r="W244" s="4">
        <f>'K.CO KHI'!W16</f>
        <v>40</v>
      </c>
    </row>
    <row r="245" spans="1:23" s="43" customFormat="1" ht="15.95" customHeight="1" x14ac:dyDescent="0.25">
      <c r="A245" s="21">
        <v>10</v>
      </c>
      <c r="B245" s="378" t="s">
        <v>1046</v>
      </c>
      <c r="C245" s="366">
        <v>11100000755</v>
      </c>
      <c r="D245" s="9">
        <v>0.7</v>
      </c>
      <c r="E245" s="357">
        <v>0.02</v>
      </c>
      <c r="F245" s="14"/>
      <c r="G245" s="14"/>
      <c r="H245" s="357">
        <v>0.01</v>
      </c>
      <c r="I245" s="14"/>
      <c r="J245" s="14"/>
      <c r="K245" s="357">
        <v>0.05</v>
      </c>
      <c r="L245" s="14"/>
      <c r="M245" s="357">
        <v>0.02</v>
      </c>
      <c r="N245" s="357"/>
      <c r="O245" s="357"/>
      <c r="P245" s="357"/>
      <c r="Q245" s="357"/>
      <c r="R245" s="357"/>
      <c r="S245" s="357"/>
      <c r="T245" s="357"/>
      <c r="U245" s="14">
        <f t="shared" si="23"/>
        <v>0.1</v>
      </c>
      <c r="V245" s="15">
        <f t="shared" si="22"/>
        <v>0.79999999999999993</v>
      </c>
      <c r="W245" s="4">
        <f>'K.CO KHI'!W17</f>
        <v>45</v>
      </c>
    </row>
    <row r="246" spans="1:23" s="43" customFormat="1" ht="15.95" customHeight="1" x14ac:dyDescent="0.25">
      <c r="A246" s="21">
        <v>11</v>
      </c>
      <c r="B246" s="375" t="s">
        <v>1047</v>
      </c>
      <c r="C246" s="366">
        <v>11100000764</v>
      </c>
      <c r="D246" s="9">
        <v>0.7</v>
      </c>
      <c r="E246" s="357">
        <v>0.02</v>
      </c>
      <c r="F246" s="14"/>
      <c r="G246" s="14"/>
      <c r="H246" s="14"/>
      <c r="I246" s="357">
        <v>0.05</v>
      </c>
      <c r="J246" s="14"/>
      <c r="K246" s="357">
        <v>0.05</v>
      </c>
      <c r="L246" s="14"/>
      <c r="M246" s="14"/>
      <c r="N246" s="14"/>
      <c r="O246" s="14"/>
      <c r="P246" s="14"/>
      <c r="Q246" s="14"/>
      <c r="R246" s="14"/>
      <c r="S246" s="14"/>
      <c r="T246" s="14"/>
      <c r="U246" s="14">
        <f t="shared" si="23"/>
        <v>0.12000000000000001</v>
      </c>
      <c r="V246" s="15">
        <f t="shared" si="22"/>
        <v>0.82</v>
      </c>
      <c r="W246" s="4">
        <f>'K.CO KHI'!W18</f>
        <v>45</v>
      </c>
    </row>
    <row r="247" spans="1:23" s="43" customFormat="1" ht="15.95" customHeight="1" x14ac:dyDescent="0.25">
      <c r="A247" s="21">
        <v>12</v>
      </c>
      <c r="B247" s="378" t="s">
        <v>1048</v>
      </c>
      <c r="C247" s="366">
        <v>11100000770</v>
      </c>
      <c r="D247" s="9">
        <v>0.7</v>
      </c>
      <c r="E247" s="357">
        <v>0.02</v>
      </c>
      <c r="F247" s="14"/>
      <c r="G247" s="14"/>
      <c r="H247" s="14"/>
      <c r="I247" s="14"/>
      <c r="J247" s="14"/>
      <c r="K247" s="14"/>
      <c r="L247" s="14"/>
      <c r="M247" s="357">
        <v>0.02</v>
      </c>
      <c r="N247" s="357"/>
      <c r="O247" s="357"/>
      <c r="P247" s="357"/>
      <c r="Q247" s="357"/>
      <c r="R247" s="357"/>
      <c r="S247" s="357"/>
      <c r="T247" s="357"/>
      <c r="U247" s="14">
        <f t="shared" si="23"/>
        <v>0.04</v>
      </c>
      <c r="V247" s="15">
        <f t="shared" si="22"/>
        <v>0.74</v>
      </c>
      <c r="W247" s="4">
        <f>'K.CO KHI'!W19</f>
        <v>40</v>
      </c>
    </row>
    <row r="248" spans="1:23" s="43" customFormat="1" ht="15.95" customHeight="1" x14ac:dyDescent="0.25">
      <c r="A248" s="21">
        <v>13</v>
      </c>
      <c r="B248" s="46" t="s">
        <v>1049</v>
      </c>
      <c r="C248" s="366">
        <v>11100096314</v>
      </c>
      <c r="D248" s="9">
        <v>0.7</v>
      </c>
      <c r="E248" s="357">
        <v>0.02</v>
      </c>
      <c r="F248" s="357">
        <v>0.02</v>
      </c>
      <c r="G248" s="14"/>
      <c r="H248" s="14"/>
      <c r="I248" s="14"/>
      <c r="J248" s="14"/>
      <c r="K248" s="14"/>
      <c r="L248" s="14"/>
      <c r="M248" s="357">
        <v>0.02</v>
      </c>
      <c r="N248" s="357"/>
      <c r="O248" s="357"/>
      <c r="P248" s="357"/>
      <c r="Q248" s="357"/>
      <c r="R248" s="357"/>
      <c r="S248" s="357"/>
      <c r="T248" s="357"/>
      <c r="U248" s="14">
        <f t="shared" si="23"/>
        <v>0.06</v>
      </c>
      <c r="V248" s="15">
        <f t="shared" si="22"/>
        <v>0.76</v>
      </c>
      <c r="W248" s="4">
        <f>'K.CO KHI'!W20</f>
        <v>40</v>
      </c>
    </row>
    <row r="249" spans="1:23" s="43" customFormat="1" ht="15.95" customHeight="1" x14ac:dyDescent="0.25">
      <c r="A249" s="21">
        <v>14</v>
      </c>
      <c r="B249" s="379" t="s">
        <v>1050</v>
      </c>
      <c r="C249" s="366">
        <v>11100082588</v>
      </c>
      <c r="D249" s="9">
        <v>0.7</v>
      </c>
      <c r="E249" s="357">
        <v>0.02</v>
      </c>
      <c r="F249" s="357">
        <v>0.02</v>
      </c>
      <c r="G249" s="14"/>
      <c r="H249" s="14"/>
      <c r="I249" s="14"/>
      <c r="J249" s="14"/>
      <c r="K249" s="14"/>
      <c r="L249" s="14"/>
      <c r="M249" s="14"/>
      <c r="N249" s="14"/>
      <c r="O249" s="14"/>
      <c r="P249" s="14"/>
      <c r="Q249" s="14"/>
      <c r="R249" s="14"/>
      <c r="S249" s="14"/>
      <c r="T249" s="14"/>
      <c r="U249" s="14">
        <f t="shared" si="23"/>
        <v>0.04</v>
      </c>
      <c r="V249" s="15">
        <f t="shared" si="22"/>
        <v>0.74</v>
      </c>
      <c r="W249" s="4">
        <f>'K.CO KHI'!W21</f>
        <v>40</v>
      </c>
    </row>
    <row r="250" spans="1:23" s="43" customFormat="1" ht="15.95" customHeight="1" x14ac:dyDescent="0.25">
      <c r="A250" s="21">
        <v>15</v>
      </c>
      <c r="B250" s="379" t="s">
        <v>1051</v>
      </c>
      <c r="C250" s="366">
        <v>11100110135</v>
      </c>
      <c r="D250" s="9">
        <v>0.7</v>
      </c>
      <c r="E250" s="357">
        <v>0.02</v>
      </c>
      <c r="F250" s="14"/>
      <c r="G250" s="14"/>
      <c r="H250" s="357">
        <v>0.01</v>
      </c>
      <c r="I250" s="14"/>
      <c r="J250" s="14"/>
      <c r="K250" s="357">
        <v>0.05</v>
      </c>
      <c r="L250" s="14"/>
      <c r="M250" s="357">
        <v>0.02</v>
      </c>
      <c r="N250" s="357"/>
      <c r="O250" s="357"/>
      <c r="P250" s="357"/>
      <c r="Q250" s="357"/>
      <c r="R250" s="357"/>
      <c r="S250" s="357"/>
      <c r="T250" s="357"/>
      <c r="U250" s="14">
        <f t="shared" si="23"/>
        <v>0.1</v>
      </c>
      <c r="V250" s="15">
        <f t="shared" si="22"/>
        <v>0.79999999999999993</v>
      </c>
      <c r="W250" s="4">
        <f>'K.CO KHI'!W22</f>
        <v>45</v>
      </c>
    </row>
    <row r="251" spans="1:23" s="43" customFormat="1" ht="15.95" customHeight="1" x14ac:dyDescent="0.25">
      <c r="A251" s="21">
        <v>16</v>
      </c>
      <c r="B251" s="379" t="s">
        <v>1052</v>
      </c>
      <c r="C251" s="366">
        <v>11100109985</v>
      </c>
      <c r="D251" s="9">
        <v>0.7</v>
      </c>
      <c r="E251" s="357">
        <v>0.02</v>
      </c>
      <c r="F251" s="14"/>
      <c r="G251" s="14"/>
      <c r="H251" s="357">
        <v>0.01</v>
      </c>
      <c r="I251" s="14"/>
      <c r="J251" s="14"/>
      <c r="K251" s="357">
        <v>0.05</v>
      </c>
      <c r="L251" s="14"/>
      <c r="M251" s="357">
        <v>0.02</v>
      </c>
      <c r="N251" s="357"/>
      <c r="O251" s="357"/>
      <c r="P251" s="357"/>
      <c r="Q251" s="357"/>
      <c r="R251" s="357"/>
      <c r="S251" s="357"/>
      <c r="T251" s="357"/>
      <c r="U251" s="14">
        <f t="shared" si="23"/>
        <v>0.1</v>
      </c>
      <c r="V251" s="15">
        <f t="shared" si="22"/>
        <v>0.79999999999999993</v>
      </c>
      <c r="W251" s="4">
        <f>'K.CO KHI'!W23</f>
        <v>45</v>
      </c>
    </row>
    <row r="252" spans="1:23" s="43" customFormat="1" ht="15.95" customHeight="1" x14ac:dyDescent="0.25">
      <c r="A252" s="21">
        <v>17</v>
      </c>
      <c r="B252" s="379" t="s">
        <v>145</v>
      </c>
      <c r="C252" s="366">
        <v>11100110126</v>
      </c>
      <c r="D252" s="9">
        <v>0.7</v>
      </c>
      <c r="E252" s="357">
        <v>0.02</v>
      </c>
      <c r="F252" s="14"/>
      <c r="G252" s="14"/>
      <c r="H252" s="14"/>
      <c r="I252" s="14"/>
      <c r="J252" s="14"/>
      <c r="K252" s="14"/>
      <c r="L252" s="14"/>
      <c r="M252" s="357">
        <v>0.02</v>
      </c>
      <c r="N252" s="357"/>
      <c r="O252" s="357"/>
      <c r="P252" s="357"/>
      <c r="Q252" s="357"/>
      <c r="R252" s="357"/>
      <c r="S252" s="357"/>
      <c r="T252" s="357"/>
      <c r="U252" s="14">
        <f t="shared" si="23"/>
        <v>0.04</v>
      </c>
      <c r="V252" s="15">
        <f t="shared" si="22"/>
        <v>0.74</v>
      </c>
      <c r="W252" s="4">
        <f>'K.CO KHI'!W24</f>
        <v>40</v>
      </c>
    </row>
    <row r="253" spans="1:23" s="43" customFormat="1" ht="15.95" customHeight="1" x14ac:dyDescent="0.25">
      <c r="A253" s="21">
        <v>18</v>
      </c>
      <c r="B253" s="379" t="s">
        <v>1053</v>
      </c>
      <c r="C253" s="366">
        <v>21100001269</v>
      </c>
      <c r="D253" s="9">
        <v>0.7</v>
      </c>
      <c r="E253" s="357">
        <v>0.02</v>
      </c>
      <c r="F253" s="14"/>
      <c r="G253" s="14"/>
      <c r="H253" s="14"/>
      <c r="I253" s="14"/>
      <c r="J253" s="14"/>
      <c r="K253" s="14"/>
      <c r="L253" s="14"/>
      <c r="M253" s="357">
        <v>0.02</v>
      </c>
      <c r="N253" s="357"/>
      <c r="O253" s="357"/>
      <c r="P253" s="357"/>
      <c r="Q253" s="357"/>
      <c r="R253" s="357"/>
      <c r="S253" s="357"/>
      <c r="T253" s="357"/>
      <c r="U253" s="14">
        <f t="shared" si="23"/>
        <v>0.04</v>
      </c>
      <c r="V253" s="15">
        <f t="shared" si="22"/>
        <v>0.74</v>
      </c>
      <c r="W253" s="4">
        <f>'K.CO KHI'!W25</f>
        <v>40</v>
      </c>
    </row>
    <row r="254" spans="1:23" s="43" customFormat="1" ht="15.95" customHeight="1" x14ac:dyDescent="0.25">
      <c r="A254" s="21">
        <v>19</v>
      </c>
      <c r="B254" s="46" t="s">
        <v>1054</v>
      </c>
      <c r="C254" s="366">
        <v>21100001259</v>
      </c>
      <c r="D254" s="9">
        <v>0.7</v>
      </c>
      <c r="E254" s="357">
        <v>0.02</v>
      </c>
      <c r="F254" s="14"/>
      <c r="G254" s="14"/>
      <c r="H254" s="14"/>
      <c r="I254" s="14"/>
      <c r="J254" s="14"/>
      <c r="K254" s="14"/>
      <c r="L254" s="14"/>
      <c r="M254" s="357">
        <v>0.02</v>
      </c>
      <c r="N254" s="357"/>
      <c r="O254" s="357"/>
      <c r="P254" s="357"/>
      <c r="Q254" s="357"/>
      <c r="R254" s="357"/>
      <c r="S254" s="357"/>
      <c r="T254" s="357"/>
      <c r="U254" s="14">
        <f t="shared" si="23"/>
        <v>0.04</v>
      </c>
      <c r="V254" s="15">
        <f t="shared" si="22"/>
        <v>0.74</v>
      </c>
      <c r="W254" s="4">
        <f>'K.CO KHI'!W26</f>
        <v>40</v>
      </c>
    </row>
    <row r="255" spans="1:23" s="43" customFormat="1" ht="15.95" customHeight="1" x14ac:dyDescent="0.25">
      <c r="A255" s="21">
        <v>20</v>
      </c>
      <c r="B255" s="379" t="s">
        <v>1055</v>
      </c>
      <c r="C255" s="366">
        <v>11100000748</v>
      </c>
      <c r="D255" s="9">
        <v>0.7</v>
      </c>
      <c r="E255" s="357">
        <v>0.02</v>
      </c>
      <c r="F255" s="357">
        <v>0.02</v>
      </c>
      <c r="G255" s="14"/>
      <c r="H255" s="14"/>
      <c r="I255" s="357">
        <v>0.05</v>
      </c>
      <c r="J255" s="14"/>
      <c r="K255" s="14"/>
      <c r="L255" s="14"/>
      <c r="M255" s="357">
        <v>0.02</v>
      </c>
      <c r="N255" s="357"/>
      <c r="O255" s="357"/>
      <c r="P255" s="357"/>
      <c r="Q255" s="357"/>
      <c r="R255" s="357"/>
      <c r="S255" s="357"/>
      <c r="T255" s="357"/>
      <c r="U255" s="14">
        <f t="shared" si="23"/>
        <v>0.11</v>
      </c>
      <c r="V255" s="15">
        <f t="shared" si="22"/>
        <v>0.80999999999999994</v>
      </c>
      <c r="W255" s="4">
        <f>'K.CO KHI'!W27</f>
        <v>45</v>
      </c>
    </row>
    <row r="256" spans="1:23" s="43" customFormat="1" ht="15.95" customHeight="1" x14ac:dyDescent="0.25">
      <c r="A256" s="21">
        <v>21</v>
      </c>
      <c r="B256" s="379" t="s">
        <v>1056</v>
      </c>
      <c r="C256" s="366">
        <v>11100000738</v>
      </c>
      <c r="D256" s="9">
        <v>0.7</v>
      </c>
      <c r="E256" s="357">
        <v>0.02</v>
      </c>
      <c r="F256" s="14"/>
      <c r="G256" s="14"/>
      <c r="H256" s="14"/>
      <c r="I256" s="14"/>
      <c r="J256" s="14"/>
      <c r="K256" s="14"/>
      <c r="L256" s="14"/>
      <c r="M256" s="14"/>
      <c r="N256" s="14"/>
      <c r="O256" s="14"/>
      <c r="P256" s="14"/>
      <c r="Q256" s="14"/>
      <c r="R256" s="14"/>
      <c r="S256" s="14"/>
      <c r="T256" s="14"/>
      <c r="U256" s="14">
        <f t="shared" si="23"/>
        <v>0.02</v>
      </c>
      <c r="V256" s="15">
        <f t="shared" si="22"/>
        <v>0.72</v>
      </c>
      <c r="W256" s="4">
        <f>'K.CO KHI'!W28</f>
        <v>40</v>
      </c>
    </row>
    <row r="257" spans="1:23" s="43" customFormat="1" ht="15.95" customHeight="1" x14ac:dyDescent="0.25">
      <c r="A257" s="21">
        <v>22</v>
      </c>
      <c r="B257" s="46" t="s">
        <v>1057</v>
      </c>
      <c r="C257" s="366">
        <v>51200002068</v>
      </c>
      <c r="D257" s="9">
        <v>0.7</v>
      </c>
      <c r="E257" s="357">
        <v>0.02</v>
      </c>
      <c r="F257" s="14"/>
      <c r="G257" s="14"/>
      <c r="H257" s="14"/>
      <c r="I257" s="14"/>
      <c r="J257" s="14"/>
      <c r="K257" s="14"/>
      <c r="L257" s="14"/>
      <c r="M257" s="357">
        <v>0.02</v>
      </c>
      <c r="N257" s="357"/>
      <c r="O257" s="357"/>
      <c r="P257" s="357"/>
      <c r="Q257" s="357"/>
      <c r="R257" s="357"/>
      <c r="S257" s="357"/>
      <c r="T257" s="357"/>
      <c r="U257" s="14">
        <f t="shared" si="23"/>
        <v>0.04</v>
      </c>
      <c r="V257" s="15">
        <f t="shared" si="22"/>
        <v>0.74</v>
      </c>
      <c r="W257" s="4">
        <f>'K.CO KHI'!W29</f>
        <v>40</v>
      </c>
    </row>
    <row r="258" spans="1:23" s="43" customFormat="1" ht="15.95" customHeight="1" x14ac:dyDescent="0.25">
      <c r="A258" s="21">
        <v>23</v>
      </c>
      <c r="B258" s="46" t="s">
        <v>1058</v>
      </c>
      <c r="C258" s="366">
        <v>11100000724</v>
      </c>
      <c r="D258" s="9">
        <v>0.7</v>
      </c>
      <c r="E258" s="357">
        <v>0.02</v>
      </c>
      <c r="F258" s="14"/>
      <c r="G258" s="14"/>
      <c r="H258" s="14"/>
      <c r="I258" s="14"/>
      <c r="J258" s="14"/>
      <c r="K258" s="14"/>
      <c r="L258" s="14"/>
      <c r="M258" s="357">
        <v>0.02</v>
      </c>
      <c r="N258" s="357"/>
      <c r="O258" s="357"/>
      <c r="P258" s="357"/>
      <c r="Q258" s="357"/>
      <c r="R258" s="357"/>
      <c r="S258" s="357"/>
      <c r="T258" s="357"/>
      <c r="U258" s="14">
        <f t="shared" si="23"/>
        <v>0.04</v>
      </c>
      <c r="V258" s="15">
        <f t="shared" si="22"/>
        <v>0.74</v>
      </c>
      <c r="W258" s="4">
        <f>'K.CO KHI'!W30</f>
        <v>40</v>
      </c>
    </row>
    <row r="259" spans="1:23" s="43" customFormat="1" ht="15.95" customHeight="1" x14ac:dyDescent="0.25">
      <c r="A259" s="21">
        <v>24</v>
      </c>
      <c r="B259" s="379" t="s">
        <v>1059</v>
      </c>
      <c r="C259" s="366">
        <v>80400000647</v>
      </c>
      <c r="D259" s="9">
        <v>0.7</v>
      </c>
      <c r="E259" s="357">
        <v>0.02</v>
      </c>
      <c r="F259" s="14"/>
      <c r="G259" s="14"/>
      <c r="H259" s="14"/>
      <c r="I259" s="14"/>
      <c r="J259" s="14"/>
      <c r="K259" s="14"/>
      <c r="L259" s="14"/>
      <c r="M259" s="357">
        <v>0.02</v>
      </c>
      <c r="N259" s="357"/>
      <c r="O259" s="357"/>
      <c r="P259" s="357"/>
      <c r="Q259" s="357"/>
      <c r="R259" s="357"/>
      <c r="S259" s="357"/>
      <c r="T259" s="357"/>
      <c r="U259" s="14">
        <f t="shared" si="23"/>
        <v>0.04</v>
      </c>
      <c r="V259" s="15">
        <f t="shared" si="22"/>
        <v>0.74</v>
      </c>
      <c r="W259" s="4">
        <f>'K.CO KHI'!W31</f>
        <v>40</v>
      </c>
    </row>
    <row r="260" spans="1:23" s="43" customFormat="1" ht="15.95" customHeight="1" x14ac:dyDescent="0.25">
      <c r="A260" s="21">
        <v>25</v>
      </c>
      <c r="B260" s="379" t="s">
        <v>1060</v>
      </c>
      <c r="C260" s="366">
        <v>11100000739</v>
      </c>
      <c r="D260" s="9">
        <v>0.7</v>
      </c>
      <c r="E260" s="357">
        <v>0.02</v>
      </c>
      <c r="F260" s="14"/>
      <c r="G260" s="14"/>
      <c r="H260" s="14"/>
      <c r="I260" s="357">
        <v>0.05</v>
      </c>
      <c r="J260" s="357">
        <v>0.05</v>
      </c>
      <c r="K260" s="14"/>
      <c r="L260" s="14"/>
      <c r="M260" s="357">
        <v>0.02</v>
      </c>
      <c r="N260" s="357"/>
      <c r="O260" s="357"/>
      <c r="P260" s="357"/>
      <c r="Q260" s="357"/>
      <c r="R260" s="357"/>
      <c r="S260" s="357"/>
      <c r="T260" s="357"/>
      <c r="U260" s="14">
        <f t="shared" si="23"/>
        <v>0.14000000000000001</v>
      </c>
      <c r="V260" s="15">
        <f t="shared" si="22"/>
        <v>0.84</v>
      </c>
      <c r="W260" s="4">
        <f>'K.CO KHI'!W32</f>
        <v>45</v>
      </c>
    </row>
    <row r="261" spans="1:23" s="43" customFormat="1" ht="15.95" customHeight="1" x14ac:dyDescent="0.25">
      <c r="A261" s="21">
        <v>26</v>
      </c>
      <c r="B261" s="379" t="s">
        <v>1061</v>
      </c>
      <c r="C261" s="366">
        <v>90400000059</v>
      </c>
      <c r="D261" s="9">
        <v>0.7</v>
      </c>
      <c r="E261" s="357">
        <v>0.02</v>
      </c>
      <c r="F261" s="14"/>
      <c r="G261" s="357">
        <v>0.02</v>
      </c>
      <c r="H261" s="14"/>
      <c r="I261" s="14"/>
      <c r="J261" s="14"/>
      <c r="K261" s="14"/>
      <c r="L261" s="14"/>
      <c r="M261" s="14"/>
      <c r="N261" s="14"/>
      <c r="O261" s="14"/>
      <c r="P261" s="14"/>
      <c r="Q261" s="14"/>
      <c r="R261" s="14"/>
      <c r="S261" s="14"/>
      <c r="T261" s="14"/>
      <c r="U261" s="14">
        <f t="shared" si="23"/>
        <v>0.04</v>
      </c>
      <c r="V261" s="15">
        <f t="shared" si="22"/>
        <v>0.74</v>
      </c>
      <c r="W261" s="4">
        <f>'K.CO KHI'!W33</f>
        <v>40</v>
      </c>
    </row>
    <row r="262" spans="1:23" s="43" customFormat="1" ht="15.95" customHeight="1" x14ac:dyDescent="0.25">
      <c r="A262" s="21">
        <v>27</v>
      </c>
      <c r="B262" s="379" t="s">
        <v>1062</v>
      </c>
      <c r="C262" s="366">
        <v>81000000911</v>
      </c>
      <c r="D262" s="9">
        <v>0.7</v>
      </c>
      <c r="E262" s="357">
        <v>0.02</v>
      </c>
      <c r="F262" s="14"/>
      <c r="G262" s="357">
        <v>0.02</v>
      </c>
      <c r="H262" s="14"/>
      <c r="I262" s="14"/>
      <c r="J262" s="14"/>
      <c r="K262" s="14"/>
      <c r="L262" s="14"/>
      <c r="M262" s="357">
        <v>0.02</v>
      </c>
      <c r="N262" s="357"/>
      <c r="O262" s="357"/>
      <c r="P262" s="357"/>
      <c r="Q262" s="357"/>
      <c r="R262" s="357"/>
      <c r="S262" s="357"/>
      <c r="T262" s="357"/>
      <c r="U262" s="14">
        <f t="shared" si="23"/>
        <v>0.06</v>
      </c>
      <c r="V262" s="15">
        <f t="shared" si="22"/>
        <v>0.76</v>
      </c>
      <c r="W262" s="4">
        <f>'K.CO KHI'!W34</f>
        <v>40</v>
      </c>
    </row>
    <row r="263" spans="1:23" ht="15.75" x14ac:dyDescent="0.25">
      <c r="A263" s="394" t="s">
        <v>1014</v>
      </c>
      <c r="B263" s="389" t="s">
        <v>1015</v>
      </c>
      <c r="C263" s="373"/>
      <c r="F263" s="356"/>
      <c r="G263" s="356"/>
      <c r="H263" s="356"/>
      <c r="I263" s="356"/>
      <c r="J263" s="356"/>
      <c r="K263" s="356"/>
      <c r="L263" s="356"/>
      <c r="M263" s="356"/>
      <c r="N263" s="356"/>
      <c r="O263" s="356"/>
      <c r="T263" s="356"/>
    </row>
    <row r="264" spans="1:23" ht="15.75" x14ac:dyDescent="0.25">
      <c r="A264" s="112">
        <v>1</v>
      </c>
      <c r="B264" s="48" t="s">
        <v>188</v>
      </c>
      <c r="C264" s="366">
        <v>11100000713</v>
      </c>
      <c r="D264" s="113">
        <v>0.7</v>
      </c>
      <c r="E264" s="114">
        <v>0.02</v>
      </c>
      <c r="F264" s="114"/>
      <c r="G264" s="114">
        <v>0.04</v>
      </c>
      <c r="H264" s="114">
        <v>0.01</v>
      </c>
      <c r="I264" s="114">
        <v>0.02</v>
      </c>
      <c r="J264" s="114">
        <v>0.02</v>
      </c>
      <c r="K264" s="114">
        <v>0.06</v>
      </c>
      <c r="L264" s="114">
        <v>7.0000000000000007E-2</v>
      </c>
      <c r="M264" s="114">
        <v>0.03</v>
      </c>
      <c r="N264" s="114"/>
      <c r="O264" s="114"/>
      <c r="P264" s="114"/>
      <c r="Q264" s="114"/>
      <c r="R264" s="114"/>
      <c r="S264" s="114"/>
      <c r="T264" s="114"/>
      <c r="U264" s="36">
        <f t="shared" ref="U264:U293" si="24">SUM(E264:N264)</f>
        <v>0.27</v>
      </c>
      <c r="V264" s="37">
        <f t="shared" ref="V264:V293" si="25">D264+U264</f>
        <v>0.97</v>
      </c>
      <c r="W264" s="44">
        <f>'K.CN Đ-ĐT'!P8</f>
        <v>50</v>
      </c>
    </row>
    <row r="265" spans="1:23" ht="15.75" x14ac:dyDescent="0.25">
      <c r="A265" s="112">
        <f t="shared" ref="A265:A293" si="26">A264+1</f>
        <v>2</v>
      </c>
      <c r="B265" s="314" t="s">
        <v>189</v>
      </c>
      <c r="C265" s="366">
        <v>11100000775</v>
      </c>
      <c r="D265" s="113">
        <v>0.7</v>
      </c>
      <c r="E265" s="114">
        <v>0.02</v>
      </c>
      <c r="F265" s="114"/>
      <c r="G265" s="114">
        <v>0.02</v>
      </c>
      <c r="H265" s="114">
        <v>0.01</v>
      </c>
      <c r="I265" s="114"/>
      <c r="J265" s="114"/>
      <c r="K265" s="114">
        <v>0.06</v>
      </c>
      <c r="L265" s="114">
        <v>7.0000000000000007E-2</v>
      </c>
      <c r="M265" s="114"/>
      <c r="N265" s="114"/>
      <c r="O265" s="114"/>
      <c r="P265" s="114"/>
      <c r="Q265" s="114"/>
      <c r="R265" s="114"/>
      <c r="S265" s="114"/>
      <c r="T265" s="114"/>
      <c r="U265" s="36">
        <f t="shared" si="24"/>
        <v>0.18</v>
      </c>
      <c r="V265" s="37">
        <f t="shared" si="25"/>
        <v>0.87999999999999989</v>
      </c>
      <c r="W265" s="44">
        <f>'K.CN Đ-ĐT'!P9</f>
        <v>45</v>
      </c>
    </row>
    <row r="266" spans="1:23" ht="15.75" x14ac:dyDescent="0.25">
      <c r="A266" s="112">
        <f t="shared" si="26"/>
        <v>3</v>
      </c>
      <c r="B266" s="314" t="s">
        <v>190</v>
      </c>
      <c r="C266" s="366">
        <v>11100000722</v>
      </c>
      <c r="D266" s="113">
        <v>0.7</v>
      </c>
      <c r="E266" s="114">
        <v>0.02</v>
      </c>
      <c r="F266" s="114"/>
      <c r="G266" s="114">
        <v>0.04</v>
      </c>
      <c r="H266" s="114">
        <v>0.01</v>
      </c>
      <c r="I266" s="114"/>
      <c r="J266" s="114">
        <v>0.02</v>
      </c>
      <c r="K266" s="114">
        <v>0.06</v>
      </c>
      <c r="L266" s="114">
        <v>7.0000000000000007E-2</v>
      </c>
      <c r="M266" s="114">
        <v>0.03</v>
      </c>
      <c r="N266" s="114"/>
      <c r="O266" s="114"/>
      <c r="P266" s="114"/>
      <c r="Q266" s="114"/>
      <c r="R266" s="114"/>
      <c r="S266" s="114"/>
      <c r="T266" s="114"/>
      <c r="U266" s="36">
        <f t="shared" si="24"/>
        <v>0.25</v>
      </c>
      <c r="V266" s="37">
        <f t="shared" si="25"/>
        <v>0.95</v>
      </c>
      <c r="W266" s="44">
        <f>'K.CN Đ-ĐT'!P10</f>
        <v>50</v>
      </c>
    </row>
    <row r="267" spans="1:23" ht="15.75" x14ac:dyDescent="0.25">
      <c r="A267" s="112">
        <f t="shared" si="26"/>
        <v>4</v>
      </c>
      <c r="B267" s="48" t="s">
        <v>191</v>
      </c>
      <c r="C267" s="366">
        <v>11100071848</v>
      </c>
      <c r="D267" s="113">
        <v>0.7</v>
      </c>
      <c r="E267" s="114">
        <v>0.02</v>
      </c>
      <c r="F267" s="114"/>
      <c r="G267" s="114">
        <v>0.04</v>
      </c>
      <c r="H267" s="114">
        <v>0.01</v>
      </c>
      <c r="I267" s="114">
        <v>0.02</v>
      </c>
      <c r="J267" s="114"/>
      <c r="K267" s="114">
        <v>0.06</v>
      </c>
      <c r="L267" s="114">
        <v>7.0000000000000007E-2</v>
      </c>
      <c r="M267" s="114">
        <v>0.03</v>
      </c>
      <c r="N267" s="114"/>
      <c r="O267" s="114"/>
      <c r="P267" s="114"/>
      <c r="Q267" s="114"/>
      <c r="R267" s="114"/>
      <c r="S267" s="114"/>
      <c r="T267" s="114"/>
      <c r="U267" s="36">
        <f t="shared" si="24"/>
        <v>0.25</v>
      </c>
      <c r="V267" s="37">
        <f t="shared" si="25"/>
        <v>0.95</v>
      </c>
      <c r="W267" s="44">
        <f>'K.CN Đ-ĐT'!P11</f>
        <v>50</v>
      </c>
    </row>
    <row r="268" spans="1:23" ht="15.75" x14ac:dyDescent="0.25">
      <c r="A268" s="112">
        <f t="shared" si="26"/>
        <v>5</v>
      </c>
      <c r="B268" s="48" t="s">
        <v>192</v>
      </c>
      <c r="C268" s="366">
        <v>11100000797</v>
      </c>
      <c r="D268" s="113">
        <v>0.7</v>
      </c>
      <c r="E268" s="114">
        <v>0.02</v>
      </c>
      <c r="F268" s="114"/>
      <c r="G268" s="114"/>
      <c r="H268" s="114"/>
      <c r="I268" s="114"/>
      <c r="J268" s="114"/>
      <c r="K268" s="114">
        <v>0.06</v>
      </c>
      <c r="L268" s="114"/>
      <c r="M268" s="114"/>
      <c r="N268" s="114"/>
      <c r="O268" s="114"/>
      <c r="P268" s="114"/>
      <c r="Q268" s="114"/>
      <c r="R268" s="114"/>
      <c r="S268" s="114"/>
      <c r="T268" s="114"/>
      <c r="U268" s="36">
        <f t="shared" si="24"/>
        <v>0.08</v>
      </c>
      <c r="V268" s="37">
        <f t="shared" si="25"/>
        <v>0.77999999999999992</v>
      </c>
      <c r="W268" s="44">
        <f>'K.CN Đ-ĐT'!P12</f>
        <v>40</v>
      </c>
    </row>
    <row r="269" spans="1:23" ht="15.75" x14ac:dyDescent="0.25">
      <c r="A269" s="112">
        <f t="shared" si="26"/>
        <v>6</v>
      </c>
      <c r="B269" s="49" t="s">
        <v>193</v>
      </c>
      <c r="C269" s="366">
        <v>20500005408</v>
      </c>
      <c r="D269" s="113">
        <v>0.7</v>
      </c>
      <c r="E269" s="114">
        <v>0.02</v>
      </c>
      <c r="F269" s="114"/>
      <c r="G269" s="114"/>
      <c r="H269" s="114"/>
      <c r="I269" s="114"/>
      <c r="J269" s="114"/>
      <c r="K269" s="114">
        <v>0.06</v>
      </c>
      <c r="L269" s="114"/>
      <c r="M269" s="114"/>
      <c r="N269" s="114"/>
      <c r="O269" s="114"/>
      <c r="P269" s="114"/>
      <c r="Q269" s="114"/>
      <c r="R269" s="114"/>
      <c r="S269" s="114"/>
      <c r="T269" s="114"/>
      <c r="U269" s="36">
        <f t="shared" si="24"/>
        <v>0.08</v>
      </c>
      <c r="V269" s="37">
        <f t="shared" si="25"/>
        <v>0.77999999999999992</v>
      </c>
      <c r="W269" s="44">
        <f>'K.CN Đ-ĐT'!P13</f>
        <v>40</v>
      </c>
    </row>
    <row r="270" spans="1:23" ht="15.75" x14ac:dyDescent="0.25">
      <c r="A270" s="112">
        <f t="shared" si="26"/>
        <v>7</v>
      </c>
      <c r="B270" s="48" t="s">
        <v>194</v>
      </c>
      <c r="C270" s="366">
        <v>11100082510</v>
      </c>
      <c r="D270" s="113">
        <v>0.7</v>
      </c>
      <c r="E270" s="114">
        <v>0.02</v>
      </c>
      <c r="F270" s="114"/>
      <c r="G270" s="114"/>
      <c r="H270" s="114"/>
      <c r="I270" s="114"/>
      <c r="J270" s="114"/>
      <c r="K270" s="114">
        <v>0.06</v>
      </c>
      <c r="L270" s="114">
        <v>7.0000000000000007E-2</v>
      </c>
      <c r="M270" s="114"/>
      <c r="N270" s="114"/>
      <c r="O270" s="114"/>
      <c r="P270" s="114"/>
      <c r="Q270" s="114"/>
      <c r="R270" s="114"/>
      <c r="S270" s="114"/>
      <c r="T270" s="114"/>
      <c r="U270" s="36">
        <f t="shared" si="24"/>
        <v>0.15000000000000002</v>
      </c>
      <c r="V270" s="37">
        <f t="shared" si="25"/>
        <v>0.85</v>
      </c>
      <c r="W270" s="44">
        <f>'K.CN Đ-ĐT'!P14</f>
        <v>45</v>
      </c>
    </row>
    <row r="271" spans="1:23" ht="15.75" x14ac:dyDescent="0.25">
      <c r="A271" s="112">
        <f t="shared" si="26"/>
        <v>8</v>
      </c>
      <c r="B271" s="48" t="s">
        <v>195</v>
      </c>
      <c r="C271" s="366">
        <v>11100119655</v>
      </c>
      <c r="D271" s="113">
        <v>0.7</v>
      </c>
      <c r="E271" s="114">
        <v>0.02</v>
      </c>
      <c r="F271" s="114"/>
      <c r="G271" s="114">
        <v>0.04</v>
      </c>
      <c r="H271" s="114">
        <v>0.01</v>
      </c>
      <c r="I271" s="114">
        <v>0.02</v>
      </c>
      <c r="J271" s="114">
        <v>0.02</v>
      </c>
      <c r="K271" s="114">
        <v>0.06</v>
      </c>
      <c r="L271" s="114">
        <v>7.0000000000000007E-2</v>
      </c>
      <c r="M271" s="114">
        <v>0.03</v>
      </c>
      <c r="N271" s="114"/>
      <c r="O271" s="114"/>
      <c r="P271" s="114"/>
      <c r="Q271" s="114"/>
      <c r="R271" s="114"/>
      <c r="S271" s="114"/>
      <c r="T271" s="114"/>
      <c r="U271" s="36">
        <f t="shared" si="24"/>
        <v>0.27</v>
      </c>
      <c r="V271" s="37">
        <f t="shared" si="25"/>
        <v>0.97</v>
      </c>
      <c r="W271" s="44">
        <f>'K.CN Đ-ĐT'!P15</f>
        <v>50</v>
      </c>
    </row>
    <row r="272" spans="1:23" ht="15.75" x14ac:dyDescent="0.25">
      <c r="A272" s="112">
        <f t="shared" si="26"/>
        <v>9</v>
      </c>
      <c r="B272" s="314" t="s">
        <v>197</v>
      </c>
      <c r="C272" s="366">
        <v>11100000778</v>
      </c>
      <c r="D272" s="113">
        <v>0.7</v>
      </c>
      <c r="E272" s="114">
        <v>0.02</v>
      </c>
      <c r="F272" s="114"/>
      <c r="G272" s="114"/>
      <c r="H272" s="114">
        <v>0.01</v>
      </c>
      <c r="I272" s="114"/>
      <c r="J272" s="114"/>
      <c r="K272" s="114">
        <v>0.06</v>
      </c>
      <c r="L272" s="114"/>
      <c r="M272" s="114">
        <v>0.03</v>
      </c>
      <c r="N272" s="114"/>
      <c r="O272" s="114"/>
      <c r="P272" s="114"/>
      <c r="Q272" s="114"/>
      <c r="R272" s="114"/>
      <c r="S272" s="114"/>
      <c r="T272" s="114"/>
      <c r="U272" s="36">
        <f t="shared" si="24"/>
        <v>0.12</v>
      </c>
      <c r="V272" s="37">
        <f t="shared" si="25"/>
        <v>0.82</v>
      </c>
      <c r="W272" s="44">
        <f>'K.CN Đ-ĐT'!P16</f>
        <v>45</v>
      </c>
    </row>
    <row r="273" spans="1:23" ht="15.75" x14ac:dyDescent="0.25">
      <c r="A273" s="112">
        <f ca="1">A272+A274</f>
        <v>0</v>
      </c>
      <c r="B273" s="48" t="s">
        <v>198</v>
      </c>
      <c r="C273" s="366">
        <v>11100000747</v>
      </c>
      <c r="D273" s="113">
        <v>0.7</v>
      </c>
      <c r="E273" s="114">
        <v>0.02</v>
      </c>
      <c r="F273" s="114"/>
      <c r="G273" s="114"/>
      <c r="H273" s="114">
        <v>0.01</v>
      </c>
      <c r="I273" s="114"/>
      <c r="J273" s="114"/>
      <c r="K273" s="114">
        <v>0.06</v>
      </c>
      <c r="L273" s="114"/>
      <c r="M273" s="114"/>
      <c r="N273" s="114"/>
      <c r="O273" s="114"/>
      <c r="P273" s="114"/>
      <c r="Q273" s="114"/>
      <c r="R273" s="114"/>
      <c r="S273" s="114"/>
      <c r="T273" s="114"/>
      <c r="U273" s="36">
        <f t="shared" si="24"/>
        <v>0.09</v>
      </c>
      <c r="V273" s="37">
        <f t="shared" si="25"/>
        <v>0.78999999999999992</v>
      </c>
      <c r="W273" s="44">
        <f>'K.CN Đ-ĐT'!P17</f>
        <v>40</v>
      </c>
    </row>
    <row r="274" spans="1:23" ht="15.75" x14ac:dyDescent="0.25">
      <c r="A274" s="112">
        <f t="shared" ca="1" si="26"/>
        <v>11</v>
      </c>
      <c r="B274" s="48" t="s">
        <v>199</v>
      </c>
      <c r="C274" s="366">
        <v>11100062586</v>
      </c>
      <c r="D274" s="113">
        <v>0.7</v>
      </c>
      <c r="E274" s="114">
        <v>0.02</v>
      </c>
      <c r="F274" s="114"/>
      <c r="G274" s="114">
        <v>0.04</v>
      </c>
      <c r="H274" s="114">
        <v>0.01</v>
      </c>
      <c r="I274" s="114"/>
      <c r="J274" s="114">
        <v>0.02</v>
      </c>
      <c r="K274" s="114">
        <v>0.06</v>
      </c>
      <c r="L274" s="114">
        <v>7.0000000000000007E-2</v>
      </c>
      <c r="M274" s="114">
        <v>0.03</v>
      </c>
      <c r="N274" s="114"/>
      <c r="O274" s="114"/>
      <c r="P274" s="114"/>
      <c r="Q274" s="114"/>
      <c r="R274" s="114"/>
      <c r="S274" s="114"/>
      <c r="T274" s="114"/>
      <c r="U274" s="36">
        <f t="shared" si="24"/>
        <v>0.25</v>
      </c>
      <c r="V274" s="37">
        <f t="shared" si="25"/>
        <v>0.95</v>
      </c>
      <c r="W274" s="44">
        <f>'K.CN Đ-ĐT'!P18</f>
        <v>50</v>
      </c>
    </row>
    <row r="275" spans="1:23" ht="15.75" x14ac:dyDescent="0.25">
      <c r="A275" s="112">
        <f t="shared" ca="1" si="26"/>
        <v>12</v>
      </c>
      <c r="B275" s="48" t="s">
        <v>200</v>
      </c>
      <c r="C275" s="366">
        <v>11100000719</v>
      </c>
      <c r="D275" s="113">
        <v>0.7</v>
      </c>
      <c r="E275" s="114">
        <v>0.02</v>
      </c>
      <c r="F275" s="114"/>
      <c r="G275" s="114"/>
      <c r="H275" s="114">
        <v>0.01</v>
      </c>
      <c r="I275" s="114"/>
      <c r="J275" s="114"/>
      <c r="K275" s="114">
        <v>0.06</v>
      </c>
      <c r="L275" s="114"/>
      <c r="M275" s="114"/>
      <c r="N275" s="114"/>
      <c r="O275" s="114"/>
      <c r="P275" s="114"/>
      <c r="Q275" s="114"/>
      <c r="R275" s="114"/>
      <c r="S275" s="114"/>
      <c r="T275" s="114"/>
      <c r="U275" s="36">
        <f t="shared" si="24"/>
        <v>0.09</v>
      </c>
      <c r="V275" s="37">
        <f t="shared" si="25"/>
        <v>0.78999999999999992</v>
      </c>
      <c r="W275" s="44">
        <f>'K.CN Đ-ĐT'!P19</f>
        <v>40</v>
      </c>
    </row>
    <row r="276" spans="1:23" ht="15.75" x14ac:dyDescent="0.25">
      <c r="A276" s="112">
        <f t="shared" ca="1" si="26"/>
        <v>13</v>
      </c>
      <c r="B276" s="48" t="s">
        <v>201</v>
      </c>
      <c r="C276" s="366">
        <v>11100000786</v>
      </c>
      <c r="D276" s="113">
        <v>0.7</v>
      </c>
      <c r="E276" s="114">
        <v>0.02</v>
      </c>
      <c r="F276" s="114"/>
      <c r="G276" s="114"/>
      <c r="H276" s="114"/>
      <c r="I276" s="114"/>
      <c r="J276" s="114"/>
      <c r="K276" s="114">
        <v>0.06</v>
      </c>
      <c r="L276" s="114"/>
      <c r="M276" s="114"/>
      <c r="N276" s="114"/>
      <c r="O276" s="114"/>
      <c r="P276" s="114"/>
      <c r="Q276" s="114"/>
      <c r="R276" s="114"/>
      <c r="S276" s="114"/>
      <c r="T276" s="114"/>
      <c r="U276" s="36">
        <f t="shared" si="24"/>
        <v>0.08</v>
      </c>
      <c r="V276" s="37">
        <f t="shared" si="25"/>
        <v>0.77999999999999992</v>
      </c>
      <c r="W276" s="44">
        <f>'K.CN Đ-ĐT'!P20</f>
        <v>40</v>
      </c>
    </row>
    <row r="277" spans="1:23" ht="15.75" x14ac:dyDescent="0.25">
      <c r="A277" s="112">
        <f t="shared" ca="1" si="26"/>
        <v>14</v>
      </c>
      <c r="B277" s="48" t="s">
        <v>202</v>
      </c>
      <c r="C277" s="366">
        <v>20500004676</v>
      </c>
      <c r="D277" s="113">
        <v>0.7</v>
      </c>
      <c r="E277" s="114">
        <v>0.02</v>
      </c>
      <c r="F277" s="114"/>
      <c r="G277" s="114"/>
      <c r="H277" s="114">
        <v>0.01</v>
      </c>
      <c r="I277" s="114"/>
      <c r="J277" s="114"/>
      <c r="K277" s="114">
        <v>0.06</v>
      </c>
      <c r="L277" s="114"/>
      <c r="M277" s="114">
        <v>0.03</v>
      </c>
      <c r="N277" s="114"/>
      <c r="O277" s="114"/>
      <c r="P277" s="114"/>
      <c r="Q277" s="114"/>
      <c r="R277" s="114"/>
      <c r="S277" s="114"/>
      <c r="T277" s="114"/>
      <c r="U277" s="36">
        <f t="shared" si="24"/>
        <v>0.12</v>
      </c>
      <c r="V277" s="37">
        <f t="shared" si="25"/>
        <v>0.82</v>
      </c>
      <c r="W277" s="44">
        <f>'K.CN Đ-ĐT'!P21</f>
        <v>45</v>
      </c>
    </row>
    <row r="278" spans="1:23" ht="15.75" x14ac:dyDescent="0.25">
      <c r="A278" s="112">
        <f t="shared" ca="1" si="26"/>
        <v>15</v>
      </c>
      <c r="B278" s="48" t="s">
        <v>203</v>
      </c>
      <c r="C278" s="366">
        <v>11100075983</v>
      </c>
      <c r="D278" s="113">
        <v>0.7</v>
      </c>
      <c r="E278" s="114">
        <v>0.02</v>
      </c>
      <c r="F278" s="114"/>
      <c r="G278" s="114"/>
      <c r="H278" s="114"/>
      <c r="I278" s="114"/>
      <c r="J278" s="114"/>
      <c r="K278" s="114">
        <v>0.06</v>
      </c>
      <c r="L278" s="114"/>
      <c r="M278" s="114"/>
      <c r="N278" s="114"/>
      <c r="O278" s="114"/>
      <c r="P278" s="114"/>
      <c r="Q278" s="114"/>
      <c r="R278" s="114"/>
      <c r="S278" s="114"/>
      <c r="T278" s="114"/>
      <c r="U278" s="36">
        <f t="shared" si="24"/>
        <v>0.08</v>
      </c>
      <c r="V278" s="37">
        <f t="shared" si="25"/>
        <v>0.77999999999999992</v>
      </c>
      <c r="W278" s="44">
        <f>'K.CN Đ-ĐT'!P22</f>
        <v>40</v>
      </c>
    </row>
    <row r="279" spans="1:23" ht="15.75" x14ac:dyDescent="0.25">
      <c r="A279" s="112">
        <f t="shared" ca="1" si="26"/>
        <v>16</v>
      </c>
      <c r="B279" s="48" t="s">
        <v>204</v>
      </c>
      <c r="C279" s="366" t="s">
        <v>1113</v>
      </c>
      <c r="D279" s="113">
        <v>0.7</v>
      </c>
      <c r="E279" s="114">
        <v>0.02</v>
      </c>
      <c r="F279" s="114"/>
      <c r="G279" s="114"/>
      <c r="H279" s="114">
        <v>0.01</v>
      </c>
      <c r="I279" s="114"/>
      <c r="J279" s="114"/>
      <c r="K279" s="114">
        <v>0.06</v>
      </c>
      <c r="L279" s="114"/>
      <c r="M279" s="114">
        <v>0.03</v>
      </c>
      <c r="N279" s="114"/>
      <c r="O279" s="114"/>
      <c r="P279" s="114"/>
      <c r="Q279" s="114"/>
      <c r="R279" s="114"/>
      <c r="S279" s="114"/>
      <c r="T279" s="114"/>
      <c r="U279" s="36">
        <f t="shared" si="24"/>
        <v>0.12</v>
      </c>
      <c r="V279" s="37">
        <f t="shared" si="25"/>
        <v>0.82</v>
      </c>
      <c r="W279" s="44">
        <f>'K.CN Đ-ĐT'!P23</f>
        <v>45</v>
      </c>
    </row>
    <row r="280" spans="1:23" ht="15.75" x14ac:dyDescent="0.25">
      <c r="A280" s="112">
        <f t="shared" ca="1" si="26"/>
        <v>17</v>
      </c>
      <c r="B280" s="48" t="s">
        <v>205</v>
      </c>
      <c r="C280" s="366" t="s">
        <v>1114</v>
      </c>
      <c r="D280" s="113">
        <v>0.7</v>
      </c>
      <c r="E280" s="114">
        <v>0.02</v>
      </c>
      <c r="F280" s="114"/>
      <c r="G280" s="114"/>
      <c r="H280" s="114"/>
      <c r="I280" s="114"/>
      <c r="J280" s="114"/>
      <c r="K280" s="114">
        <v>0.06</v>
      </c>
      <c r="L280" s="114"/>
      <c r="M280" s="114"/>
      <c r="N280" s="114"/>
      <c r="O280" s="114"/>
      <c r="P280" s="114"/>
      <c r="Q280" s="114"/>
      <c r="R280" s="114"/>
      <c r="S280" s="114"/>
      <c r="T280" s="114"/>
      <c r="U280" s="36">
        <f t="shared" si="24"/>
        <v>0.08</v>
      </c>
      <c r="V280" s="37">
        <f t="shared" si="25"/>
        <v>0.77999999999999992</v>
      </c>
      <c r="W280" s="44">
        <f>'K.CN Đ-ĐT'!P24</f>
        <v>40</v>
      </c>
    </row>
    <row r="281" spans="1:23" ht="15.75" x14ac:dyDescent="0.25">
      <c r="A281" s="112">
        <f t="shared" ca="1" si="26"/>
        <v>18</v>
      </c>
      <c r="B281" s="48" t="s">
        <v>206</v>
      </c>
      <c r="C281" s="366" t="s">
        <v>1115</v>
      </c>
      <c r="D281" s="113">
        <v>0.7</v>
      </c>
      <c r="E281" s="114"/>
      <c r="F281" s="114"/>
      <c r="G281" s="114"/>
      <c r="H281" s="114"/>
      <c r="I281" s="114"/>
      <c r="J281" s="114"/>
      <c r="K281" s="114">
        <v>0.06</v>
      </c>
      <c r="L281" s="114"/>
      <c r="M281" s="114"/>
      <c r="N281" s="114"/>
      <c r="O281" s="114"/>
      <c r="P281" s="114"/>
      <c r="Q281" s="114"/>
      <c r="R281" s="114"/>
      <c r="S281" s="114"/>
      <c r="T281" s="114"/>
      <c r="U281" s="36">
        <f t="shared" si="24"/>
        <v>0.06</v>
      </c>
      <c r="V281" s="37">
        <f t="shared" si="25"/>
        <v>0.76</v>
      </c>
      <c r="W281" s="44">
        <f>'K.CN Đ-ĐT'!P25</f>
        <v>40</v>
      </c>
    </row>
    <row r="282" spans="1:23" ht="15.75" x14ac:dyDescent="0.25">
      <c r="A282" s="112">
        <f t="shared" ca="1" si="26"/>
        <v>19</v>
      </c>
      <c r="B282" s="48" t="s">
        <v>207</v>
      </c>
      <c r="C282" s="366">
        <v>11100000783</v>
      </c>
      <c r="D282" s="113">
        <v>0.7</v>
      </c>
      <c r="E282" s="114">
        <v>0.02</v>
      </c>
      <c r="F282" s="114"/>
      <c r="G282" s="114"/>
      <c r="H282" s="114">
        <v>0.01</v>
      </c>
      <c r="I282" s="114"/>
      <c r="J282" s="114"/>
      <c r="K282" s="114">
        <v>0.06</v>
      </c>
      <c r="L282" s="114">
        <v>7.0000000000000007E-2</v>
      </c>
      <c r="M282" s="114">
        <v>0.03</v>
      </c>
      <c r="N282" s="114"/>
      <c r="O282" s="114"/>
      <c r="P282" s="114"/>
      <c r="Q282" s="114"/>
      <c r="R282" s="114"/>
      <c r="S282" s="114"/>
      <c r="T282" s="114"/>
      <c r="U282" s="36">
        <f t="shared" si="24"/>
        <v>0.19</v>
      </c>
      <c r="V282" s="37">
        <f t="shared" si="25"/>
        <v>0.8899999999999999</v>
      </c>
      <c r="W282" s="44">
        <f>'K.CN Đ-ĐT'!P26</f>
        <v>45</v>
      </c>
    </row>
    <row r="283" spans="1:23" ht="15.75" x14ac:dyDescent="0.25">
      <c r="A283" s="112">
        <f t="shared" ca="1" si="26"/>
        <v>20</v>
      </c>
      <c r="B283" s="48" t="s">
        <v>208</v>
      </c>
      <c r="C283" s="366">
        <v>11100000779</v>
      </c>
      <c r="D283" s="113">
        <v>0.7</v>
      </c>
      <c r="E283" s="114">
        <v>0.02</v>
      </c>
      <c r="F283" s="114"/>
      <c r="G283" s="114"/>
      <c r="H283" s="114"/>
      <c r="I283" s="114"/>
      <c r="J283" s="114"/>
      <c r="K283" s="114">
        <v>0.06</v>
      </c>
      <c r="L283" s="114"/>
      <c r="M283" s="114">
        <v>0.03</v>
      </c>
      <c r="N283" s="114"/>
      <c r="O283" s="114"/>
      <c r="P283" s="114"/>
      <c r="Q283" s="114"/>
      <c r="R283" s="114"/>
      <c r="S283" s="114"/>
      <c r="T283" s="114"/>
      <c r="U283" s="36">
        <f t="shared" si="24"/>
        <v>0.11</v>
      </c>
      <c r="V283" s="37">
        <f t="shared" si="25"/>
        <v>0.80999999999999994</v>
      </c>
      <c r="W283" s="44">
        <f>'K.CN Đ-ĐT'!P27</f>
        <v>45</v>
      </c>
    </row>
    <row r="284" spans="1:23" ht="15.75" x14ac:dyDescent="0.25">
      <c r="A284" s="112">
        <f t="shared" ca="1" si="26"/>
        <v>21</v>
      </c>
      <c r="B284" s="48" t="s">
        <v>209</v>
      </c>
      <c r="C284" s="366">
        <v>11100000793</v>
      </c>
      <c r="D284" s="113">
        <v>0.7</v>
      </c>
      <c r="E284" s="114">
        <v>0.02</v>
      </c>
      <c r="F284" s="114"/>
      <c r="G284" s="114"/>
      <c r="H284" s="114"/>
      <c r="I284" s="114"/>
      <c r="J284" s="114"/>
      <c r="K284" s="114"/>
      <c r="L284" s="114"/>
      <c r="M284" s="114"/>
      <c r="N284" s="114"/>
      <c r="O284" s="114"/>
      <c r="P284" s="114"/>
      <c r="Q284" s="114"/>
      <c r="R284" s="114"/>
      <c r="S284" s="114"/>
      <c r="T284" s="114"/>
      <c r="U284" s="36">
        <f t="shared" si="24"/>
        <v>0.02</v>
      </c>
      <c r="V284" s="37">
        <f t="shared" si="25"/>
        <v>0.72</v>
      </c>
      <c r="W284" s="44">
        <f>'K.CN Đ-ĐT'!P28</f>
        <v>40</v>
      </c>
    </row>
    <row r="285" spans="1:23" ht="15.75" x14ac:dyDescent="0.25">
      <c r="A285" s="112">
        <f t="shared" ca="1" si="26"/>
        <v>22</v>
      </c>
      <c r="B285" s="48" t="s">
        <v>210</v>
      </c>
      <c r="C285" s="366">
        <v>11100119664</v>
      </c>
      <c r="D285" s="113">
        <v>0.7</v>
      </c>
      <c r="E285" s="114">
        <v>0.02</v>
      </c>
      <c r="F285" s="114"/>
      <c r="G285" s="114"/>
      <c r="H285" s="114">
        <v>0.01</v>
      </c>
      <c r="I285" s="114"/>
      <c r="J285" s="114"/>
      <c r="K285" s="114">
        <v>0.06</v>
      </c>
      <c r="L285" s="114">
        <v>7.0000000000000007E-2</v>
      </c>
      <c r="M285" s="114">
        <v>0.03</v>
      </c>
      <c r="N285" s="114"/>
      <c r="O285" s="114"/>
      <c r="P285" s="114"/>
      <c r="Q285" s="114"/>
      <c r="R285" s="114"/>
      <c r="S285" s="114"/>
      <c r="T285" s="114"/>
      <c r="U285" s="36">
        <f t="shared" si="24"/>
        <v>0.19</v>
      </c>
      <c r="V285" s="37">
        <f t="shared" si="25"/>
        <v>0.8899999999999999</v>
      </c>
      <c r="W285" s="44">
        <f>'K.CN Đ-ĐT'!P29</f>
        <v>45</v>
      </c>
    </row>
    <row r="286" spans="1:23" ht="15.75" x14ac:dyDescent="0.25">
      <c r="A286" s="112">
        <f t="shared" ca="1" si="26"/>
        <v>23</v>
      </c>
      <c r="B286" s="48" t="s">
        <v>211</v>
      </c>
      <c r="C286" s="366">
        <v>11100000787</v>
      </c>
      <c r="D286" s="113">
        <v>0.7</v>
      </c>
      <c r="E286" s="114">
        <v>0.02</v>
      </c>
      <c r="F286" s="114"/>
      <c r="G286" s="114"/>
      <c r="H286" s="114">
        <v>0.01</v>
      </c>
      <c r="I286" s="114"/>
      <c r="J286" s="114"/>
      <c r="K286" s="114">
        <v>0.06</v>
      </c>
      <c r="L286" s="114">
        <v>7.0000000000000007E-2</v>
      </c>
      <c r="M286" s="114">
        <v>0.03</v>
      </c>
      <c r="N286" s="114"/>
      <c r="O286" s="114"/>
      <c r="P286" s="114"/>
      <c r="Q286" s="114"/>
      <c r="R286" s="114"/>
      <c r="S286" s="114"/>
      <c r="T286" s="114"/>
      <c r="U286" s="36">
        <f t="shared" si="24"/>
        <v>0.19</v>
      </c>
      <c r="V286" s="37">
        <f t="shared" si="25"/>
        <v>0.8899999999999999</v>
      </c>
      <c r="W286" s="44">
        <f>'K.CN Đ-ĐT'!P30</f>
        <v>45</v>
      </c>
    </row>
    <row r="287" spans="1:23" ht="15.75" x14ac:dyDescent="0.25">
      <c r="A287" s="112">
        <f t="shared" ca="1" si="26"/>
        <v>24</v>
      </c>
      <c r="B287" s="48" t="s">
        <v>212</v>
      </c>
      <c r="C287" s="366">
        <v>11100000716</v>
      </c>
      <c r="D287" s="113">
        <v>0.7</v>
      </c>
      <c r="E287" s="114">
        <v>0.03</v>
      </c>
      <c r="F287" s="114"/>
      <c r="G287" s="114"/>
      <c r="H287" s="114">
        <v>0.01</v>
      </c>
      <c r="I287" s="114"/>
      <c r="J287" s="114"/>
      <c r="K287" s="114">
        <v>0.06</v>
      </c>
      <c r="L287" s="114"/>
      <c r="M287" s="114"/>
      <c r="N287" s="114"/>
      <c r="O287" s="114"/>
      <c r="P287" s="114"/>
      <c r="Q287" s="114"/>
      <c r="R287" s="114"/>
      <c r="S287" s="114"/>
      <c r="T287" s="114"/>
      <c r="U287" s="36">
        <f t="shared" si="24"/>
        <v>0.1</v>
      </c>
      <c r="V287" s="37">
        <f t="shared" si="25"/>
        <v>0.79999999999999993</v>
      </c>
      <c r="W287" s="44">
        <f>'K.CN Đ-ĐT'!P31</f>
        <v>45</v>
      </c>
    </row>
    <row r="288" spans="1:23" ht="15.75" x14ac:dyDescent="0.25">
      <c r="A288" s="112">
        <f t="shared" ca="1" si="26"/>
        <v>25</v>
      </c>
      <c r="B288" s="48" t="s">
        <v>213</v>
      </c>
      <c r="C288" s="366">
        <v>11100066953</v>
      </c>
      <c r="D288" s="113">
        <v>0.7</v>
      </c>
      <c r="E288" s="114">
        <v>0.02</v>
      </c>
      <c r="F288" s="114"/>
      <c r="G288" s="114"/>
      <c r="H288" s="114"/>
      <c r="I288" s="114"/>
      <c r="J288" s="114"/>
      <c r="K288" s="114">
        <v>0.06</v>
      </c>
      <c r="L288" s="114"/>
      <c r="M288" s="114">
        <v>0.03</v>
      </c>
      <c r="N288" s="114"/>
      <c r="O288" s="114"/>
      <c r="P288" s="114"/>
      <c r="Q288" s="114"/>
      <c r="R288" s="114"/>
      <c r="S288" s="114"/>
      <c r="T288" s="114"/>
      <c r="U288" s="36">
        <f t="shared" si="24"/>
        <v>0.11</v>
      </c>
      <c r="V288" s="37">
        <f t="shared" si="25"/>
        <v>0.80999999999999994</v>
      </c>
      <c r="W288" s="44">
        <f>'K.CN Đ-ĐT'!P32</f>
        <v>45</v>
      </c>
    </row>
    <row r="289" spans="1:23" ht="15.75" x14ac:dyDescent="0.25">
      <c r="A289" s="112">
        <f t="shared" ca="1" si="26"/>
        <v>26</v>
      </c>
      <c r="B289" s="48" t="s">
        <v>214</v>
      </c>
      <c r="C289" s="400">
        <v>51200001010</v>
      </c>
      <c r="D289" s="113">
        <v>0.7</v>
      </c>
      <c r="E289" s="114">
        <v>0.02</v>
      </c>
      <c r="F289" s="114"/>
      <c r="G289" s="114">
        <v>0.04</v>
      </c>
      <c r="H289" s="114">
        <v>0.01</v>
      </c>
      <c r="I289" s="114">
        <v>0.02</v>
      </c>
      <c r="J289" s="114">
        <v>0.02</v>
      </c>
      <c r="K289" s="114">
        <v>0.06</v>
      </c>
      <c r="L289" s="114">
        <v>7.0000000000000007E-2</v>
      </c>
      <c r="M289" s="114">
        <v>0.03</v>
      </c>
      <c r="N289" s="114"/>
      <c r="O289" s="114"/>
      <c r="P289" s="114"/>
      <c r="Q289" s="114"/>
      <c r="R289" s="114"/>
      <c r="S289" s="114"/>
      <c r="T289" s="114"/>
      <c r="U289" s="36">
        <f t="shared" si="24"/>
        <v>0.27</v>
      </c>
      <c r="V289" s="37">
        <f t="shared" si="25"/>
        <v>0.97</v>
      </c>
      <c r="W289" s="44">
        <f>'K.CN Đ-ĐT'!P33</f>
        <v>50</v>
      </c>
    </row>
    <row r="290" spans="1:23" ht="15.75" x14ac:dyDescent="0.25">
      <c r="A290" s="112">
        <f t="shared" ca="1" si="26"/>
        <v>27</v>
      </c>
      <c r="B290" s="48" t="s">
        <v>215</v>
      </c>
      <c r="C290" s="366">
        <v>11100000708</v>
      </c>
      <c r="D290" s="113">
        <v>0.7</v>
      </c>
      <c r="E290" s="114">
        <v>0.02</v>
      </c>
      <c r="F290" s="114"/>
      <c r="G290" s="114"/>
      <c r="H290" s="114"/>
      <c r="I290" s="114"/>
      <c r="J290" s="114"/>
      <c r="K290" s="114">
        <v>0.06</v>
      </c>
      <c r="L290" s="114"/>
      <c r="M290" s="114"/>
      <c r="N290" s="114"/>
      <c r="O290" s="114"/>
      <c r="P290" s="114"/>
      <c r="Q290" s="114"/>
      <c r="R290" s="114"/>
      <c r="S290" s="114"/>
      <c r="T290" s="114"/>
      <c r="U290" s="36">
        <f t="shared" si="24"/>
        <v>0.08</v>
      </c>
      <c r="V290" s="37">
        <f t="shared" si="25"/>
        <v>0.77999999999999992</v>
      </c>
      <c r="W290" s="44">
        <f>'K.CN Đ-ĐT'!P34</f>
        <v>40</v>
      </c>
    </row>
    <row r="291" spans="1:23" ht="15.75" x14ac:dyDescent="0.25">
      <c r="A291" s="112">
        <f t="shared" ca="1" si="26"/>
        <v>28</v>
      </c>
      <c r="B291" s="48" t="s">
        <v>216</v>
      </c>
      <c r="C291" s="366">
        <v>80500002218</v>
      </c>
      <c r="D291" s="113">
        <v>0.7</v>
      </c>
      <c r="E291" s="114">
        <v>0.02</v>
      </c>
      <c r="F291" s="114">
        <v>0.02</v>
      </c>
      <c r="G291" s="114">
        <v>0.04</v>
      </c>
      <c r="H291" s="114">
        <v>0.01</v>
      </c>
      <c r="I291" s="114"/>
      <c r="J291" s="114"/>
      <c r="K291" s="114">
        <v>0.06</v>
      </c>
      <c r="L291" s="114">
        <v>7.0000000000000007E-2</v>
      </c>
      <c r="M291" s="114"/>
      <c r="N291" s="114"/>
      <c r="O291" s="114"/>
      <c r="P291" s="114"/>
      <c r="Q291" s="114"/>
      <c r="R291" s="114"/>
      <c r="S291" s="114"/>
      <c r="T291" s="114"/>
      <c r="U291" s="36">
        <f t="shared" si="24"/>
        <v>0.22</v>
      </c>
      <c r="V291" s="37">
        <f t="shared" si="25"/>
        <v>0.91999999999999993</v>
      </c>
      <c r="W291" s="44">
        <f>'K.CN Đ-ĐT'!P35</f>
        <v>50</v>
      </c>
    </row>
    <row r="292" spans="1:23" ht="15.75" x14ac:dyDescent="0.25">
      <c r="A292" s="112">
        <f t="shared" ca="1" si="26"/>
        <v>29</v>
      </c>
      <c r="B292" s="48" t="s">
        <v>217</v>
      </c>
      <c r="C292" s="366">
        <v>80600000436</v>
      </c>
      <c r="D292" s="113">
        <v>0.7</v>
      </c>
      <c r="E292" s="114">
        <v>0.02</v>
      </c>
      <c r="F292" s="114">
        <v>0.02</v>
      </c>
      <c r="G292" s="114">
        <v>0.04</v>
      </c>
      <c r="H292" s="114">
        <v>0.01</v>
      </c>
      <c r="I292" s="114"/>
      <c r="J292" s="114"/>
      <c r="K292" s="114">
        <v>0.06</v>
      </c>
      <c r="L292" s="114">
        <v>7.0000000000000007E-2</v>
      </c>
      <c r="M292" s="114"/>
      <c r="N292" s="114"/>
      <c r="O292" s="114"/>
      <c r="P292" s="114"/>
      <c r="Q292" s="114"/>
      <c r="R292" s="114"/>
      <c r="S292" s="114"/>
      <c r="T292" s="114"/>
      <c r="U292" s="36">
        <f t="shared" si="24"/>
        <v>0.22</v>
      </c>
      <c r="V292" s="37">
        <f t="shared" si="25"/>
        <v>0.91999999999999993</v>
      </c>
      <c r="W292" s="44">
        <f>'K.CN Đ-ĐT'!P36</f>
        <v>50</v>
      </c>
    </row>
    <row r="293" spans="1:23" ht="15.75" x14ac:dyDescent="0.25">
      <c r="A293" s="112">
        <f t="shared" ca="1" si="26"/>
        <v>30</v>
      </c>
      <c r="B293" s="48" t="s">
        <v>218</v>
      </c>
      <c r="C293" s="366">
        <v>90100000741</v>
      </c>
      <c r="D293" s="113">
        <v>0.7</v>
      </c>
      <c r="E293" s="114">
        <v>0.02</v>
      </c>
      <c r="F293" s="114"/>
      <c r="G293" s="114">
        <v>0.02</v>
      </c>
      <c r="H293" s="114">
        <v>0.01</v>
      </c>
      <c r="I293" s="114"/>
      <c r="J293" s="114"/>
      <c r="K293" s="114"/>
      <c r="L293" s="114"/>
      <c r="M293" s="114">
        <v>0.03</v>
      </c>
      <c r="N293" s="114"/>
      <c r="O293" s="114"/>
      <c r="P293" s="114"/>
      <c r="Q293" s="114"/>
      <c r="R293" s="114"/>
      <c r="S293" s="114"/>
      <c r="T293" s="114"/>
      <c r="U293" s="36">
        <f t="shared" si="24"/>
        <v>0.08</v>
      </c>
      <c r="V293" s="37">
        <f t="shared" si="25"/>
        <v>0.77999999999999992</v>
      </c>
      <c r="W293" s="44">
        <f>'K.CN Đ-ĐT'!P37</f>
        <v>40</v>
      </c>
    </row>
    <row r="294" spans="1:23" ht="15.75" x14ac:dyDescent="0.25">
      <c r="A294" s="387" t="s">
        <v>1016</v>
      </c>
      <c r="B294" s="395" t="s">
        <v>1017</v>
      </c>
      <c r="C294" s="417"/>
      <c r="F294" s="356"/>
      <c r="G294" s="356"/>
      <c r="H294" s="356"/>
      <c r="I294" s="356"/>
      <c r="J294" s="356"/>
      <c r="K294" s="356"/>
      <c r="L294" s="356"/>
      <c r="M294" s="356"/>
      <c r="N294" s="356"/>
      <c r="O294" s="356"/>
      <c r="T294" s="356"/>
    </row>
    <row r="295" spans="1:23" ht="16.5" x14ac:dyDescent="0.25">
      <c r="A295" s="2">
        <v>1</v>
      </c>
      <c r="B295" s="46" t="s">
        <v>219</v>
      </c>
      <c r="C295" s="367">
        <v>11100067231</v>
      </c>
      <c r="D295" s="320">
        <v>0.7</v>
      </c>
      <c r="E295" s="13"/>
      <c r="F295" s="13"/>
      <c r="G295" s="13"/>
      <c r="H295" s="13"/>
      <c r="I295" s="13"/>
      <c r="J295" s="426">
        <v>0.02</v>
      </c>
      <c r="K295" s="426">
        <v>0.03</v>
      </c>
      <c r="L295" s="13">
        <v>0.06</v>
      </c>
      <c r="M295" s="114"/>
      <c r="N295" s="114"/>
      <c r="O295" s="13"/>
      <c r="P295" s="13"/>
      <c r="Q295" s="13"/>
      <c r="R295" s="13"/>
      <c r="S295" s="13"/>
      <c r="T295" s="13"/>
      <c r="U295" s="51">
        <f t="shared" ref="U295:U314" si="27">SUM(E295:L295)</f>
        <v>0.11</v>
      </c>
      <c r="V295" s="15">
        <f>SUM(D295+U295)</f>
        <v>0.80999999999999994</v>
      </c>
      <c r="W295" s="321">
        <f>K.DLUC!P8</f>
        <v>45</v>
      </c>
    </row>
    <row r="296" spans="1:23" ht="16.5" x14ac:dyDescent="0.25">
      <c r="A296" s="2">
        <v>2</v>
      </c>
      <c r="B296" s="46" t="s">
        <v>220</v>
      </c>
      <c r="C296" s="367">
        <v>11100000776</v>
      </c>
      <c r="D296" s="320">
        <v>0.7</v>
      </c>
      <c r="E296" s="13"/>
      <c r="F296" s="13"/>
      <c r="G296" s="13">
        <v>0.04</v>
      </c>
      <c r="H296" s="13"/>
      <c r="I296" s="13">
        <v>0.04</v>
      </c>
      <c r="J296" s="426">
        <v>0.02</v>
      </c>
      <c r="K296" s="426">
        <v>0.03</v>
      </c>
      <c r="L296" s="13">
        <v>0.06</v>
      </c>
      <c r="M296" s="114"/>
      <c r="N296" s="114"/>
      <c r="O296" s="13"/>
      <c r="P296" s="13"/>
      <c r="Q296" s="13"/>
      <c r="R296" s="13"/>
      <c r="S296" s="13"/>
      <c r="T296" s="13"/>
      <c r="U296" s="51">
        <f t="shared" si="27"/>
        <v>0.19</v>
      </c>
      <c r="V296" s="15">
        <f t="shared" ref="V296:V314" si="28">SUM(D296+U296)</f>
        <v>0.8899999999999999</v>
      </c>
      <c r="W296" s="321">
        <f>K.DLUC!P9</f>
        <v>45</v>
      </c>
    </row>
    <row r="297" spans="1:23" ht="16.5" x14ac:dyDescent="0.25">
      <c r="A297" s="2">
        <v>3</v>
      </c>
      <c r="B297" s="46" t="s">
        <v>221</v>
      </c>
      <c r="C297" s="367">
        <v>11100071850</v>
      </c>
      <c r="D297" s="320">
        <v>0.7</v>
      </c>
      <c r="E297" s="13"/>
      <c r="F297" s="13"/>
      <c r="G297" s="13"/>
      <c r="H297" s="13"/>
      <c r="I297" s="13"/>
      <c r="J297" s="426">
        <v>0.02</v>
      </c>
      <c r="K297" s="426">
        <v>0.03</v>
      </c>
      <c r="L297" s="13">
        <v>0.06</v>
      </c>
      <c r="M297" s="114"/>
      <c r="N297" s="114"/>
      <c r="O297" s="13"/>
      <c r="P297" s="13"/>
      <c r="Q297" s="13"/>
      <c r="R297" s="13"/>
      <c r="S297" s="13"/>
      <c r="T297" s="13"/>
      <c r="U297" s="51">
        <f t="shared" si="27"/>
        <v>0.11</v>
      </c>
      <c r="V297" s="15">
        <f t="shared" si="28"/>
        <v>0.80999999999999994</v>
      </c>
      <c r="W297" s="321">
        <f>K.DLUC!P10</f>
        <v>45</v>
      </c>
    </row>
    <row r="298" spans="1:23" ht="16.5" x14ac:dyDescent="0.25">
      <c r="A298" s="2">
        <v>4</v>
      </c>
      <c r="B298" s="46" t="s">
        <v>222</v>
      </c>
      <c r="C298" s="367">
        <v>11100096302</v>
      </c>
      <c r="D298" s="320">
        <v>0.7</v>
      </c>
      <c r="E298" s="13"/>
      <c r="F298" s="13"/>
      <c r="G298" s="13"/>
      <c r="H298" s="13"/>
      <c r="I298" s="13">
        <v>0.05</v>
      </c>
      <c r="J298" s="426">
        <v>0.02</v>
      </c>
      <c r="K298" s="426">
        <v>0.03</v>
      </c>
      <c r="L298" s="13"/>
      <c r="M298" s="114"/>
      <c r="N298" s="114"/>
      <c r="O298" s="13"/>
      <c r="P298" s="13"/>
      <c r="Q298" s="13"/>
      <c r="R298" s="13"/>
      <c r="S298" s="13"/>
      <c r="T298" s="13"/>
      <c r="U298" s="51">
        <f t="shared" si="27"/>
        <v>0.1</v>
      </c>
      <c r="V298" s="15">
        <f t="shared" si="28"/>
        <v>0.79999999999999993</v>
      </c>
      <c r="W298" s="321">
        <f>K.DLUC!P11</f>
        <v>45</v>
      </c>
    </row>
    <row r="299" spans="1:23" ht="16.5" x14ac:dyDescent="0.25">
      <c r="A299" s="2">
        <v>5</v>
      </c>
      <c r="B299" s="46" t="s">
        <v>223</v>
      </c>
      <c r="C299" s="367" t="s">
        <v>1116</v>
      </c>
      <c r="D299" s="320">
        <v>0.7</v>
      </c>
      <c r="E299" s="13"/>
      <c r="F299" s="13"/>
      <c r="G299" s="13"/>
      <c r="H299" s="13"/>
      <c r="I299" s="13"/>
      <c r="J299" s="426">
        <v>0.02</v>
      </c>
      <c r="K299" s="426">
        <v>0.03</v>
      </c>
      <c r="L299" s="13">
        <v>0.06</v>
      </c>
      <c r="M299" s="114"/>
      <c r="N299" s="114"/>
      <c r="O299" s="13"/>
      <c r="P299" s="13"/>
      <c r="Q299" s="13"/>
      <c r="R299" s="13"/>
      <c r="S299" s="13"/>
      <c r="T299" s="13"/>
      <c r="U299" s="51">
        <f t="shared" si="27"/>
        <v>0.11</v>
      </c>
      <c r="V299" s="15">
        <f t="shared" si="28"/>
        <v>0.80999999999999994</v>
      </c>
      <c r="W299" s="321">
        <f>K.DLUC!P12</f>
        <v>45</v>
      </c>
    </row>
    <row r="300" spans="1:23" ht="16.5" x14ac:dyDescent="0.25">
      <c r="A300" s="2">
        <v>6</v>
      </c>
      <c r="B300" s="46" t="s">
        <v>224</v>
      </c>
      <c r="C300" s="367" t="s">
        <v>1117</v>
      </c>
      <c r="D300" s="320">
        <v>0.7</v>
      </c>
      <c r="E300" s="13"/>
      <c r="F300" s="13"/>
      <c r="G300" s="13">
        <v>0.02</v>
      </c>
      <c r="H300" s="13">
        <v>0.01</v>
      </c>
      <c r="I300" s="14">
        <v>0.03</v>
      </c>
      <c r="J300" s="14"/>
      <c r="K300" s="426">
        <v>0.03</v>
      </c>
      <c r="L300" s="14"/>
      <c r="M300" s="114"/>
      <c r="N300" s="114"/>
      <c r="O300" s="14"/>
      <c r="P300" s="14"/>
      <c r="Q300" s="14"/>
      <c r="R300" s="14"/>
      <c r="S300" s="14"/>
      <c r="T300" s="14"/>
      <c r="U300" s="51">
        <f t="shared" si="27"/>
        <v>0.09</v>
      </c>
      <c r="V300" s="15">
        <f t="shared" si="28"/>
        <v>0.78999999999999992</v>
      </c>
      <c r="W300" s="321">
        <f>K.DLUC!P13</f>
        <v>40</v>
      </c>
    </row>
    <row r="301" spans="1:23" ht="16.5" x14ac:dyDescent="0.25">
      <c r="A301" s="2">
        <v>7</v>
      </c>
      <c r="B301" s="46" t="s">
        <v>225</v>
      </c>
      <c r="C301" s="367">
        <v>11100119658</v>
      </c>
      <c r="D301" s="320">
        <v>0.7</v>
      </c>
      <c r="E301" s="13"/>
      <c r="F301" s="322"/>
      <c r="G301" s="13">
        <v>0.04</v>
      </c>
      <c r="H301" s="13">
        <v>0.01</v>
      </c>
      <c r="I301" s="14"/>
      <c r="J301" s="14"/>
      <c r="K301" s="426">
        <v>0.03</v>
      </c>
      <c r="L301" s="14"/>
      <c r="M301" s="114"/>
      <c r="N301" s="114"/>
      <c r="O301" s="14"/>
      <c r="P301" s="14"/>
      <c r="Q301" s="14"/>
      <c r="R301" s="14"/>
      <c r="S301" s="14"/>
      <c r="T301" s="14"/>
      <c r="U301" s="51">
        <f t="shared" si="27"/>
        <v>0.08</v>
      </c>
      <c r="V301" s="15">
        <f t="shared" si="28"/>
        <v>0.77999999999999992</v>
      </c>
      <c r="W301" s="321">
        <f>K.DLUC!P14</f>
        <v>40</v>
      </c>
    </row>
    <row r="302" spans="1:23" ht="16.5" x14ac:dyDescent="0.25">
      <c r="A302" s="2">
        <v>8</v>
      </c>
      <c r="B302" s="46" t="s">
        <v>226</v>
      </c>
      <c r="C302" s="367" t="s">
        <v>1118</v>
      </c>
      <c r="D302" s="320">
        <v>0.7</v>
      </c>
      <c r="E302" s="13"/>
      <c r="F302" s="13"/>
      <c r="G302" s="13">
        <v>0.04</v>
      </c>
      <c r="H302" s="14">
        <v>0.01</v>
      </c>
      <c r="I302" s="14"/>
      <c r="J302" s="14"/>
      <c r="K302" s="14"/>
      <c r="L302" s="14"/>
      <c r="M302" s="114"/>
      <c r="N302" s="114"/>
      <c r="O302" s="14"/>
      <c r="P302" s="14"/>
      <c r="Q302" s="14"/>
      <c r="R302" s="14"/>
      <c r="S302" s="14"/>
      <c r="T302" s="14"/>
      <c r="U302" s="51">
        <f t="shared" si="27"/>
        <v>0.05</v>
      </c>
      <c r="V302" s="15">
        <f t="shared" si="28"/>
        <v>0.75</v>
      </c>
      <c r="W302" s="321">
        <f>K.DLUC!P15</f>
        <v>40</v>
      </c>
    </row>
    <row r="303" spans="1:23" ht="16.5" x14ac:dyDescent="0.25">
      <c r="A303" s="2">
        <v>9</v>
      </c>
      <c r="B303" s="46" t="s">
        <v>227</v>
      </c>
      <c r="C303" s="367">
        <v>11100110117</v>
      </c>
      <c r="D303" s="320">
        <v>0.7</v>
      </c>
      <c r="E303" s="13">
        <v>0.03</v>
      </c>
      <c r="F303" s="13"/>
      <c r="G303" s="13">
        <v>0.04</v>
      </c>
      <c r="H303" s="13">
        <v>0.01</v>
      </c>
      <c r="I303" s="14">
        <v>0.04</v>
      </c>
      <c r="J303" s="14"/>
      <c r="K303" s="426">
        <v>0.03</v>
      </c>
      <c r="L303" s="14"/>
      <c r="M303" s="114"/>
      <c r="N303" s="114"/>
      <c r="O303" s="14"/>
      <c r="P303" s="14"/>
      <c r="Q303" s="14"/>
      <c r="R303" s="14"/>
      <c r="S303" s="14"/>
      <c r="T303" s="14"/>
      <c r="U303" s="51">
        <f t="shared" si="27"/>
        <v>0.15</v>
      </c>
      <c r="V303" s="15">
        <f t="shared" si="28"/>
        <v>0.85</v>
      </c>
      <c r="W303" s="321">
        <f>K.DLUC!P16</f>
        <v>45</v>
      </c>
    </row>
    <row r="304" spans="1:23" ht="16.5" x14ac:dyDescent="0.25">
      <c r="A304" s="2">
        <v>10</v>
      </c>
      <c r="B304" s="46" t="s">
        <v>228</v>
      </c>
      <c r="C304" s="367" t="s">
        <v>1119</v>
      </c>
      <c r="D304" s="320">
        <v>0.7</v>
      </c>
      <c r="E304" s="13"/>
      <c r="F304" s="13"/>
      <c r="G304" s="13"/>
      <c r="H304" s="13">
        <v>0.01</v>
      </c>
      <c r="I304" s="14">
        <v>0.04</v>
      </c>
      <c r="J304" s="14"/>
      <c r="K304" s="426">
        <v>0.03</v>
      </c>
      <c r="L304" s="14"/>
      <c r="M304" s="114"/>
      <c r="N304" s="114"/>
      <c r="O304" s="14"/>
      <c r="P304" s="14"/>
      <c r="Q304" s="14"/>
      <c r="R304" s="14"/>
      <c r="S304" s="14"/>
      <c r="T304" s="14"/>
      <c r="U304" s="51">
        <f t="shared" si="27"/>
        <v>0.08</v>
      </c>
      <c r="V304" s="15">
        <f t="shared" si="28"/>
        <v>0.77999999999999992</v>
      </c>
      <c r="W304" s="321">
        <f>K.DLUC!P17</f>
        <v>40</v>
      </c>
    </row>
    <row r="305" spans="1:23" ht="16.5" x14ac:dyDescent="0.25">
      <c r="A305" s="2">
        <v>11</v>
      </c>
      <c r="B305" s="46" t="s">
        <v>229</v>
      </c>
      <c r="C305" s="367" t="s">
        <v>1120</v>
      </c>
      <c r="D305" s="320">
        <v>0.7</v>
      </c>
      <c r="E305" s="13"/>
      <c r="F305" s="13"/>
      <c r="G305" s="13">
        <v>0.04</v>
      </c>
      <c r="H305" s="13"/>
      <c r="I305" s="14">
        <v>0.05</v>
      </c>
      <c r="J305" s="426">
        <v>0.02</v>
      </c>
      <c r="K305" s="426">
        <v>0.03</v>
      </c>
      <c r="L305" s="14">
        <v>0.06</v>
      </c>
      <c r="M305" s="114"/>
      <c r="N305" s="114"/>
      <c r="O305" s="14"/>
      <c r="P305" s="14"/>
      <c r="Q305" s="14"/>
      <c r="R305" s="14"/>
      <c r="S305" s="14"/>
      <c r="T305" s="14"/>
      <c r="U305" s="51">
        <f t="shared" si="27"/>
        <v>0.2</v>
      </c>
      <c r="V305" s="15">
        <f t="shared" si="28"/>
        <v>0.89999999999999991</v>
      </c>
      <c r="W305" s="321">
        <f>K.DLUC!P18</f>
        <v>50</v>
      </c>
    </row>
    <row r="306" spans="1:23" ht="16.5" x14ac:dyDescent="0.25">
      <c r="A306" s="2">
        <v>12</v>
      </c>
      <c r="B306" s="46" t="s">
        <v>230</v>
      </c>
      <c r="C306" s="367">
        <v>11100110124</v>
      </c>
      <c r="D306" s="320">
        <v>0.7</v>
      </c>
      <c r="E306" s="13"/>
      <c r="F306" s="13"/>
      <c r="G306" s="2"/>
      <c r="H306" s="14">
        <v>0.01</v>
      </c>
      <c r="I306" s="14">
        <v>0.04</v>
      </c>
      <c r="J306" s="14"/>
      <c r="K306" s="426">
        <v>0.03</v>
      </c>
      <c r="L306" s="14"/>
      <c r="M306" s="114"/>
      <c r="N306" s="114"/>
      <c r="O306" s="14"/>
      <c r="P306" s="14"/>
      <c r="Q306" s="14"/>
      <c r="R306" s="14"/>
      <c r="S306" s="14"/>
      <c r="T306" s="14"/>
      <c r="U306" s="51">
        <f t="shared" si="27"/>
        <v>0.08</v>
      </c>
      <c r="V306" s="15">
        <f t="shared" si="28"/>
        <v>0.77999999999999992</v>
      </c>
      <c r="W306" s="321">
        <f>K.DLUC!P19</f>
        <v>40</v>
      </c>
    </row>
    <row r="307" spans="1:23" ht="16.5" x14ac:dyDescent="0.25">
      <c r="A307" s="2">
        <v>13</v>
      </c>
      <c r="B307" s="46" t="s">
        <v>231</v>
      </c>
      <c r="C307" s="367">
        <v>21100000616</v>
      </c>
      <c r="D307" s="320">
        <v>0.7</v>
      </c>
      <c r="E307" s="13"/>
      <c r="F307" s="322"/>
      <c r="G307" s="13">
        <v>0.04</v>
      </c>
      <c r="H307" s="13"/>
      <c r="I307" s="14"/>
      <c r="J307" s="14"/>
      <c r="K307" s="14"/>
      <c r="L307" s="14"/>
      <c r="M307" s="114"/>
      <c r="N307" s="114"/>
      <c r="O307" s="14"/>
      <c r="P307" s="14"/>
      <c r="Q307" s="14"/>
      <c r="R307" s="14"/>
      <c r="S307" s="14"/>
      <c r="T307" s="14"/>
      <c r="U307" s="51">
        <f t="shared" si="27"/>
        <v>0.04</v>
      </c>
      <c r="V307" s="15">
        <f t="shared" si="28"/>
        <v>0.74</v>
      </c>
      <c r="W307" s="321">
        <f>K.DLUC!P20</f>
        <v>40</v>
      </c>
    </row>
    <row r="308" spans="1:23" ht="16.5" x14ac:dyDescent="0.25">
      <c r="A308" s="2">
        <v>14</v>
      </c>
      <c r="B308" s="46" t="s">
        <v>232</v>
      </c>
      <c r="C308" s="367" t="s">
        <v>1121</v>
      </c>
      <c r="D308" s="320">
        <v>0.7</v>
      </c>
      <c r="E308" s="13">
        <v>0.03</v>
      </c>
      <c r="F308" s="13"/>
      <c r="G308" s="13">
        <v>0.04</v>
      </c>
      <c r="H308" s="14">
        <v>0.01</v>
      </c>
      <c r="I308" s="14">
        <v>0.04</v>
      </c>
      <c r="J308" s="14"/>
      <c r="K308" s="426">
        <v>0.03</v>
      </c>
      <c r="L308" s="14">
        <v>0.06</v>
      </c>
      <c r="M308" s="114"/>
      <c r="N308" s="114"/>
      <c r="O308" s="14"/>
      <c r="P308" s="14"/>
      <c r="Q308" s="14"/>
      <c r="R308" s="14"/>
      <c r="S308" s="14"/>
      <c r="T308" s="14"/>
      <c r="U308" s="51">
        <f t="shared" si="27"/>
        <v>0.21</v>
      </c>
      <c r="V308" s="15">
        <f t="shared" si="28"/>
        <v>0.90999999999999992</v>
      </c>
      <c r="W308" s="321">
        <f>K.DLUC!P21</f>
        <v>50</v>
      </c>
    </row>
    <row r="309" spans="1:23" ht="16.5" x14ac:dyDescent="0.25">
      <c r="A309" s="2">
        <v>15</v>
      </c>
      <c r="B309" s="46" t="s">
        <v>233</v>
      </c>
      <c r="C309" s="367" t="s">
        <v>1122</v>
      </c>
      <c r="D309" s="320">
        <v>0.7</v>
      </c>
      <c r="E309" s="13"/>
      <c r="F309" s="13"/>
      <c r="G309" s="13">
        <v>0.04</v>
      </c>
      <c r="H309" s="323">
        <v>0.01</v>
      </c>
      <c r="I309" s="14">
        <v>0.04</v>
      </c>
      <c r="J309" s="14"/>
      <c r="K309" s="426">
        <v>0.03</v>
      </c>
      <c r="L309" s="14"/>
      <c r="M309" s="114"/>
      <c r="N309" s="114"/>
      <c r="O309" s="14"/>
      <c r="P309" s="14"/>
      <c r="Q309" s="14"/>
      <c r="R309" s="14"/>
      <c r="S309" s="14"/>
      <c r="T309" s="14"/>
      <c r="U309" s="51">
        <f t="shared" si="27"/>
        <v>0.12</v>
      </c>
      <c r="V309" s="15">
        <f t="shared" si="28"/>
        <v>0.82</v>
      </c>
      <c r="W309" s="321">
        <f>K.DLUC!P22</f>
        <v>45</v>
      </c>
    </row>
    <row r="310" spans="1:23" ht="16.5" x14ac:dyDescent="0.25">
      <c r="A310" s="2">
        <v>16</v>
      </c>
      <c r="B310" s="46" t="s">
        <v>234</v>
      </c>
      <c r="C310" s="367">
        <v>11100119659</v>
      </c>
      <c r="D310" s="320">
        <v>0.7</v>
      </c>
      <c r="E310" s="13"/>
      <c r="F310" s="13"/>
      <c r="G310" s="13">
        <v>0.04</v>
      </c>
      <c r="H310" s="323">
        <v>0.01</v>
      </c>
      <c r="I310" s="14">
        <v>0.04</v>
      </c>
      <c r="J310" s="426">
        <v>0.02</v>
      </c>
      <c r="K310" s="426">
        <v>0.03</v>
      </c>
      <c r="L310" s="14">
        <v>0.06</v>
      </c>
      <c r="M310" s="114"/>
      <c r="N310" s="114"/>
      <c r="O310" s="14"/>
      <c r="P310" s="14"/>
      <c r="Q310" s="14"/>
      <c r="R310" s="14"/>
      <c r="S310" s="14"/>
      <c r="T310" s="14"/>
      <c r="U310" s="51">
        <f t="shared" si="27"/>
        <v>0.2</v>
      </c>
      <c r="V310" s="15">
        <f t="shared" si="28"/>
        <v>0.89999999999999991</v>
      </c>
      <c r="W310" s="321">
        <f>K.DLUC!P23</f>
        <v>50</v>
      </c>
    </row>
    <row r="311" spans="1:23" ht="16.5" x14ac:dyDescent="0.25">
      <c r="A311" s="2">
        <v>17</v>
      </c>
      <c r="B311" s="46" t="s">
        <v>235</v>
      </c>
      <c r="C311" s="367" t="s">
        <v>1123</v>
      </c>
      <c r="D311" s="320">
        <v>0.6</v>
      </c>
      <c r="E311" s="13">
        <v>0.03</v>
      </c>
      <c r="F311" s="322"/>
      <c r="G311" s="2"/>
      <c r="H311" s="13"/>
      <c r="I311" s="14"/>
      <c r="J311" s="14"/>
      <c r="K311" s="426">
        <v>0.03</v>
      </c>
      <c r="L311" s="14"/>
      <c r="M311" s="114"/>
      <c r="N311" s="114"/>
      <c r="O311" s="14"/>
      <c r="P311" s="14"/>
      <c r="Q311" s="14"/>
      <c r="R311" s="14"/>
      <c r="S311" s="14"/>
      <c r="T311" s="14"/>
      <c r="U311" s="51">
        <f t="shared" si="27"/>
        <v>0.06</v>
      </c>
      <c r="V311" s="15">
        <f t="shared" si="28"/>
        <v>0.65999999999999992</v>
      </c>
      <c r="W311" s="321">
        <f>K.DLUC!P24</f>
        <v>30</v>
      </c>
    </row>
    <row r="312" spans="1:23" ht="16.5" x14ac:dyDescent="0.25">
      <c r="A312" s="2">
        <v>18</v>
      </c>
      <c r="B312" s="46" t="s">
        <v>236</v>
      </c>
      <c r="C312" s="418" t="s">
        <v>1124</v>
      </c>
      <c r="D312" s="320">
        <v>0.7</v>
      </c>
      <c r="E312" s="13"/>
      <c r="F312" s="322"/>
      <c r="G312" s="13">
        <v>0.04</v>
      </c>
      <c r="H312" s="14">
        <v>0.01</v>
      </c>
      <c r="I312" s="13"/>
      <c r="J312" s="426">
        <v>0.02</v>
      </c>
      <c r="K312" s="13"/>
      <c r="L312" s="13">
        <v>0.06</v>
      </c>
      <c r="M312" s="114"/>
      <c r="N312" s="114"/>
      <c r="O312" s="13"/>
      <c r="P312" s="13"/>
      <c r="Q312" s="13"/>
      <c r="R312" s="13"/>
      <c r="S312" s="13"/>
      <c r="T312" s="13"/>
      <c r="U312" s="51">
        <f t="shared" si="27"/>
        <v>0.13</v>
      </c>
      <c r="V312" s="15">
        <f t="shared" si="28"/>
        <v>0.83</v>
      </c>
      <c r="W312" s="321">
        <f>K.DLUC!P25</f>
        <v>45</v>
      </c>
    </row>
    <row r="313" spans="1:23" ht="16.5" x14ac:dyDescent="0.25">
      <c r="A313" s="2">
        <v>19</v>
      </c>
      <c r="B313" s="46" t="s">
        <v>237</v>
      </c>
      <c r="C313" s="418" t="s">
        <v>1125</v>
      </c>
      <c r="D313" s="320">
        <v>0.7</v>
      </c>
      <c r="E313" s="13">
        <v>0.03</v>
      </c>
      <c r="F313" s="322"/>
      <c r="G313" s="13"/>
      <c r="H313" s="14">
        <v>0.01</v>
      </c>
      <c r="I313" s="13"/>
      <c r="J313" s="13"/>
      <c r="K313" s="13"/>
      <c r="L313" s="13"/>
      <c r="M313" s="114"/>
      <c r="N313" s="114"/>
      <c r="O313" s="13"/>
      <c r="P313" s="13"/>
      <c r="Q313" s="13"/>
      <c r="R313" s="13"/>
      <c r="S313" s="13"/>
      <c r="T313" s="13"/>
      <c r="U313" s="51">
        <f t="shared" si="27"/>
        <v>0.04</v>
      </c>
      <c r="V313" s="15">
        <f t="shared" si="28"/>
        <v>0.74</v>
      </c>
      <c r="W313" s="321">
        <f>K.DLUC!P26</f>
        <v>40</v>
      </c>
    </row>
    <row r="314" spans="1:23" ht="16.5" x14ac:dyDescent="0.25">
      <c r="A314" s="2">
        <v>20</v>
      </c>
      <c r="B314" s="27" t="s">
        <v>238</v>
      </c>
      <c r="C314" s="419" t="s">
        <v>1126</v>
      </c>
      <c r="D314" s="9">
        <v>0.7</v>
      </c>
      <c r="E314" s="13"/>
      <c r="F314" s="17"/>
      <c r="G314" s="13"/>
      <c r="H314" s="14">
        <v>0.01</v>
      </c>
      <c r="I314" s="14"/>
      <c r="J314" s="14"/>
      <c r="K314" s="14"/>
      <c r="L314" s="14"/>
      <c r="M314" s="114"/>
      <c r="N314" s="114"/>
      <c r="O314" s="14"/>
      <c r="P314" s="14"/>
      <c r="Q314" s="14"/>
      <c r="R314" s="14"/>
      <c r="S314" s="14"/>
      <c r="T314" s="14"/>
      <c r="U314" s="51">
        <f t="shared" si="27"/>
        <v>0.01</v>
      </c>
      <c r="V314" s="15">
        <f t="shared" si="28"/>
        <v>0.71</v>
      </c>
      <c r="W314" s="321">
        <f>K.DLUC!P27</f>
        <v>40</v>
      </c>
    </row>
    <row r="315" spans="1:23" ht="15.75" x14ac:dyDescent="0.25">
      <c r="A315" s="350" t="s">
        <v>1018</v>
      </c>
      <c r="B315" s="396" t="s">
        <v>1019</v>
      </c>
      <c r="C315" s="420"/>
      <c r="F315" s="356"/>
      <c r="G315" s="356"/>
      <c r="H315" s="356"/>
      <c r="I315" s="356"/>
      <c r="J315" s="356"/>
      <c r="K315" s="356"/>
      <c r="L315" s="356"/>
      <c r="M315" s="356"/>
      <c r="N315" s="356"/>
      <c r="O315" s="356"/>
      <c r="T315" s="356"/>
    </row>
    <row r="316" spans="1:23" ht="16.5" x14ac:dyDescent="0.25">
      <c r="A316" s="21" t="s">
        <v>19</v>
      </c>
      <c r="B316" s="27" t="s">
        <v>239</v>
      </c>
      <c r="C316" s="410" t="s">
        <v>1127</v>
      </c>
      <c r="D316" s="9">
        <v>0.7</v>
      </c>
      <c r="E316" s="13">
        <v>0.02</v>
      </c>
      <c r="F316" s="13"/>
      <c r="G316" s="13"/>
      <c r="H316" s="13">
        <v>0.01</v>
      </c>
      <c r="I316" s="13">
        <v>0.05</v>
      </c>
      <c r="J316" s="13">
        <v>0.15</v>
      </c>
      <c r="K316" s="13"/>
      <c r="L316" s="13"/>
      <c r="M316" s="13"/>
      <c r="N316" s="13"/>
      <c r="O316" s="13"/>
      <c r="P316" s="13"/>
      <c r="Q316" s="13"/>
      <c r="R316" s="13"/>
      <c r="S316" s="13"/>
      <c r="T316" s="13"/>
      <c r="U316" s="14">
        <f t="shared" ref="U316:U324" si="29">SUM(E316:J316)</f>
        <v>0.22999999999999998</v>
      </c>
      <c r="V316" s="15">
        <f t="shared" ref="V316:V324" si="30">D316+U316</f>
        <v>0.92999999999999994</v>
      </c>
      <c r="W316" s="4">
        <f>'K.N-LANH'!L8</f>
        <v>40</v>
      </c>
    </row>
    <row r="317" spans="1:23" ht="16.5" x14ac:dyDescent="0.25">
      <c r="A317" s="21" t="s">
        <v>20</v>
      </c>
      <c r="B317" s="27" t="s">
        <v>240</v>
      </c>
      <c r="C317" s="410" t="s">
        <v>1128</v>
      </c>
      <c r="D317" s="9">
        <v>0.7</v>
      </c>
      <c r="E317" s="13">
        <v>0.02</v>
      </c>
      <c r="F317" s="16"/>
      <c r="G317" s="13">
        <v>0.04</v>
      </c>
      <c r="H317" s="13">
        <v>0.01</v>
      </c>
      <c r="I317" s="13">
        <v>0.05</v>
      </c>
      <c r="J317" s="13">
        <v>0.15</v>
      </c>
      <c r="K317" s="13"/>
      <c r="L317" s="13"/>
      <c r="M317" s="13"/>
      <c r="N317" s="13"/>
      <c r="O317" s="13"/>
      <c r="P317" s="13"/>
      <c r="Q317" s="13"/>
      <c r="R317" s="13"/>
      <c r="S317" s="13"/>
      <c r="T317" s="13"/>
      <c r="U317" s="14">
        <f t="shared" si="29"/>
        <v>0.27</v>
      </c>
      <c r="V317" s="15">
        <f t="shared" si="30"/>
        <v>0.97</v>
      </c>
      <c r="W317" s="4">
        <f>'K.N-LANH'!L9</f>
        <v>45</v>
      </c>
    </row>
    <row r="318" spans="1:23" ht="16.5" x14ac:dyDescent="0.25">
      <c r="A318" s="21" t="s">
        <v>21</v>
      </c>
      <c r="B318" s="27" t="s">
        <v>241</v>
      </c>
      <c r="C318" s="410" t="s">
        <v>1129</v>
      </c>
      <c r="D318" s="9">
        <v>0.7</v>
      </c>
      <c r="E318" s="13">
        <v>0.02</v>
      </c>
      <c r="F318" s="13">
        <v>0.02</v>
      </c>
      <c r="G318" s="13"/>
      <c r="H318" s="13">
        <v>0.01</v>
      </c>
      <c r="I318" s="13">
        <v>0.05</v>
      </c>
      <c r="J318" s="13">
        <v>0.15</v>
      </c>
      <c r="K318" s="13"/>
      <c r="L318" s="13"/>
      <c r="M318" s="13"/>
      <c r="N318" s="13"/>
      <c r="O318" s="13"/>
      <c r="P318" s="13"/>
      <c r="Q318" s="13"/>
      <c r="R318" s="13"/>
      <c r="S318" s="13"/>
      <c r="T318" s="13"/>
      <c r="U318" s="14">
        <f t="shared" si="29"/>
        <v>0.25</v>
      </c>
      <c r="V318" s="15">
        <f t="shared" si="30"/>
        <v>0.95</v>
      </c>
      <c r="W318" s="4">
        <f>'K.N-LANH'!L10</f>
        <v>45</v>
      </c>
    </row>
    <row r="319" spans="1:23" ht="16.5" x14ac:dyDescent="0.25">
      <c r="A319" s="21" t="s">
        <v>22</v>
      </c>
      <c r="B319" s="27" t="s">
        <v>244</v>
      </c>
      <c r="C319" s="410" t="s">
        <v>1130</v>
      </c>
      <c r="D319" s="9">
        <v>0.7</v>
      </c>
      <c r="E319" s="13">
        <v>0.02</v>
      </c>
      <c r="F319" s="13"/>
      <c r="G319" s="13"/>
      <c r="H319" s="13">
        <v>0.01</v>
      </c>
      <c r="I319" s="13">
        <v>0.05</v>
      </c>
      <c r="J319" s="13">
        <v>0.15</v>
      </c>
      <c r="K319" s="13"/>
      <c r="L319" s="13"/>
      <c r="M319" s="13"/>
      <c r="N319" s="13"/>
      <c r="O319" s="13"/>
      <c r="P319" s="13"/>
      <c r="Q319" s="13"/>
      <c r="R319" s="13"/>
      <c r="S319" s="13"/>
      <c r="T319" s="13"/>
      <c r="U319" s="14">
        <f t="shared" si="29"/>
        <v>0.22999999999999998</v>
      </c>
      <c r="V319" s="15">
        <f t="shared" si="30"/>
        <v>0.92999999999999994</v>
      </c>
      <c r="W319" s="4">
        <f>'K.N-LANH'!L11</f>
        <v>40</v>
      </c>
    </row>
    <row r="320" spans="1:23" ht="16.5" x14ac:dyDescent="0.25">
      <c r="A320" s="21" t="s">
        <v>23</v>
      </c>
      <c r="B320" s="27" t="s">
        <v>242</v>
      </c>
      <c r="C320" s="410" t="s">
        <v>1131</v>
      </c>
      <c r="D320" s="9">
        <v>0.7</v>
      </c>
      <c r="E320" s="13">
        <v>0.02</v>
      </c>
      <c r="F320" s="13">
        <v>0.02</v>
      </c>
      <c r="G320" s="13"/>
      <c r="H320" s="13">
        <v>0.01</v>
      </c>
      <c r="I320" s="13">
        <v>0.05</v>
      </c>
      <c r="J320" s="13">
        <v>0.15</v>
      </c>
      <c r="K320" s="13"/>
      <c r="L320" s="13"/>
      <c r="M320" s="13"/>
      <c r="N320" s="13"/>
      <c r="O320" s="13"/>
      <c r="P320" s="13"/>
      <c r="Q320" s="13"/>
      <c r="R320" s="13"/>
      <c r="S320" s="13"/>
      <c r="T320" s="13"/>
      <c r="U320" s="14">
        <f t="shared" si="29"/>
        <v>0.25</v>
      </c>
      <c r="V320" s="15">
        <f t="shared" si="30"/>
        <v>0.95</v>
      </c>
      <c r="W320" s="4">
        <f>'K.N-LANH'!L12</f>
        <v>45</v>
      </c>
    </row>
    <row r="321" spans="1:23" ht="16.5" x14ac:dyDescent="0.25">
      <c r="A321" s="21" t="s">
        <v>24</v>
      </c>
      <c r="B321" s="27" t="s">
        <v>243</v>
      </c>
      <c r="C321" s="410" t="s">
        <v>1132</v>
      </c>
      <c r="D321" s="9">
        <v>0.7</v>
      </c>
      <c r="E321" s="13">
        <v>0.02</v>
      </c>
      <c r="F321" s="13">
        <v>0.02</v>
      </c>
      <c r="G321" s="13"/>
      <c r="H321" s="13">
        <v>0.01</v>
      </c>
      <c r="I321" s="13">
        <v>0.05</v>
      </c>
      <c r="J321" s="13">
        <v>0.15</v>
      </c>
      <c r="K321" s="13"/>
      <c r="L321" s="13"/>
      <c r="M321" s="13"/>
      <c r="N321" s="13"/>
      <c r="O321" s="13"/>
      <c r="P321" s="13"/>
      <c r="Q321" s="13"/>
      <c r="R321" s="13"/>
      <c r="S321" s="13"/>
      <c r="T321" s="13"/>
      <c r="U321" s="14">
        <f t="shared" si="29"/>
        <v>0.25</v>
      </c>
      <c r="V321" s="15">
        <f t="shared" si="30"/>
        <v>0.95</v>
      </c>
      <c r="W321" s="4">
        <f>'K.N-LANH'!L13</f>
        <v>45</v>
      </c>
    </row>
    <row r="322" spans="1:23" ht="16.5" x14ac:dyDescent="0.25">
      <c r="A322" s="21" t="s">
        <v>25</v>
      </c>
      <c r="B322" s="27" t="s">
        <v>245</v>
      </c>
      <c r="C322" s="410" t="s">
        <v>1135</v>
      </c>
      <c r="D322" s="9">
        <v>0.7</v>
      </c>
      <c r="E322" s="13">
        <v>0.02</v>
      </c>
      <c r="F322" s="13">
        <v>0.02</v>
      </c>
      <c r="G322" s="183"/>
      <c r="H322" s="13">
        <v>0.01</v>
      </c>
      <c r="I322" s="13">
        <v>0.05</v>
      </c>
      <c r="J322" s="13">
        <v>0.15</v>
      </c>
      <c r="K322" s="13"/>
      <c r="L322" s="13"/>
      <c r="M322" s="13"/>
      <c r="N322" s="13"/>
      <c r="O322" s="13"/>
      <c r="P322" s="13"/>
      <c r="Q322" s="13"/>
      <c r="R322" s="13"/>
      <c r="S322" s="13"/>
      <c r="T322" s="13"/>
      <c r="U322" s="14">
        <f t="shared" si="29"/>
        <v>0.25</v>
      </c>
      <c r="V322" s="15">
        <f t="shared" si="30"/>
        <v>0.95</v>
      </c>
      <c r="W322" s="4">
        <f>'K.N-LANH'!L14</f>
        <v>45</v>
      </c>
    </row>
    <row r="323" spans="1:23" ht="16.5" x14ac:dyDescent="0.25">
      <c r="A323" s="21" t="s">
        <v>26</v>
      </c>
      <c r="B323" s="27" t="s">
        <v>246</v>
      </c>
      <c r="C323" s="410" t="s">
        <v>1134</v>
      </c>
      <c r="D323" s="9">
        <v>0.7</v>
      </c>
      <c r="E323" s="13">
        <v>0.02</v>
      </c>
      <c r="F323" s="13"/>
      <c r="G323" s="183"/>
      <c r="H323" s="13">
        <v>0.01</v>
      </c>
      <c r="I323" s="13">
        <v>0.05</v>
      </c>
      <c r="J323" s="13">
        <v>0.15</v>
      </c>
      <c r="K323" s="13"/>
      <c r="L323" s="13"/>
      <c r="M323" s="13"/>
      <c r="N323" s="13"/>
      <c r="O323" s="13"/>
      <c r="P323" s="13"/>
      <c r="Q323" s="13"/>
      <c r="R323" s="13"/>
      <c r="S323" s="13"/>
      <c r="T323" s="13"/>
      <c r="U323" s="14">
        <f t="shared" si="29"/>
        <v>0.22999999999999998</v>
      </c>
      <c r="V323" s="15">
        <f t="shared" si="30"/>
        <v>0.92999999999999994</v>
      </c>
      <c r="W323" s="4">
        <f>'K.N-LANH'!L15</f>
        <v>40</v>
      </c>
    </row>
    <row r="324" spans="1:23" ht="16.5" x14ac:dyDescent="0.25">
      <c r="A324" s="21" t="s">
        <v>27</v>
      </c>
      <c r="B324" s="27" t="s">
        <v>247</v>
      </c>
      <c r="C324" s="410" t="s">
        <v>1133</v>
      </c>
      <c r="D324" s="9">
        <v>0.7</v>
      </c>
      <c r="E324" s="13"/>
      <c r="F324" s="12"/>
      <c r="G324" s="13"/>
      <c r="H324" s="13"/>
      <c r="I324" s="13"/>
      <c r="J324" s="13">
        <v>0.15</v>
      </c>
      <c r="K324" s="13"/>
      <c r="L324" s="13"/>
      <c r="M324" s="13"/>
      <c r="N324" s="13"/>
      <c r="O324" s="13"/>
      <c r="P324" s="13"/>
      <c r="Q324" s="13"/>
      <c r="R324" s="13"/>
      <c r="S324" s="13"/>
      <c r="T324" s="13"/>
      <c r="U324" s="14">
        <f t="shared" si="29"/>
        <v>0.15</v>
      </c>
      <c r="V324" s="15">
        <f t="shared" si="30"/>
        <v>0.85</v>
      </c>
      <c r="W324" s="4">
        <f>'K.N-LANH'!L16</f>
        <v>40</v>
      </c>
    </row>
    <row r="325" spans="1:23" ht="15.75" x14ac:dyDescent="0.25">
      <c r="A325" s="362" t="s">
        <v>1020</v>
      </c>
      <c r="B325" s="397" t="s">
        <v>1021</v>
      </c>
      <c r="C325" s="373"/>
      <c r="F325" s="356"/>
      <c r="G325" s="356"/>
      <c r="H325" s="356"/>
      <c r="I325" s="356"/>
      <c r="J325" s="356"/>
      <c r="K325" s="356"/>
      <c r="L325" s="356"/>
      <c r="M325" s="356"/>
      <c r="N325" s="356"/>
      <c r="O325" s="356"/>
      <c r="T325" s="356"/>
    </row>
    <row r="326" spans="1:23" ht="16.5" x14ac:dyDescent="0.25">
      <c r="A326" s="21" t="s">
        <v>19</v>
      </c>
      <c r="B326" s="23" t="s">
        <v>830</v>
      </c>
      <c r="C326" s="399">
        <v>31100001689</v>
      </c>
      <c r="D326" s="9">
        <v>0.7</v>
      </c>
      <c r="E326" s="14">
        <v>0.01</v>
      </c>
      <c r="F326" s="14"/>
      <c r="G326" s="14"/>
      <c r="H326" s="14">
        <v>0.01</v>
      </c>
      <c r="I326" s="14">
        <v>0.06</v>
      </c>
      <c r="J326" s="14">
        <v>0.04</v>
      </c>
      <c r="K326" s="14"/>
      <c r="L326" s="14">
        <v>0.04</v>
      </c>
      <c r="M326" s="14"/>
      <c r="N326" s="14"/>
      <c r="O326" s="14"/>
      <c r="P326" s="14"/>
      <c r="Q326" s="14"/>
      <c r="R326" s="14"/>
      <c r="S326" s="14"/>
      <c r="T326" s="14"/>
      <c r="U326" s="14">
        <f t="shared" ref="U326:U335" si="31">SUM(E326:L326)</f>
        <v>0.16</v>
      </c>
      <c r="V326" s="15">
        <f t="shared" ref="V326:V335" si="32">D326+U326</f>
        <v>0.86</v>
      </c>
      <c r="W326" s="4">
        <f>'K.MAY-TT'!N8</f>
        <v>45</v>
      </c>
    </row>
    <row r="327" spans="1:23" ht="16.5" x14ac:dyDescent="0.25">
      <c r="A327" s="21" t="s">
        <v>20</v>
      </c>
      <c r="B327" s="26" t="s">
        <v>248</v>
      </c>
      <c r="C327" s="399">
        <v>11100109539</v>
      </c>
      <c r="D327" s="9">
        <v>0.7</v>
      </c>
      <c r="E327" s="14">
        <v>0.01</v>
      </c>
      <c r="F327" s="14"/>
      <c r="G327" s="14"/>
      <c r="H327" s="14">
        <v>0.01</v>
      </c>
      <c r="I327" s="14"/>
      <c r="J327" s="14">
        <v>0.02</v>
      </c>
      <c r="K327" s="14"/>
      <c r="L327" s="14">
        <v>0.04</v>
      </c>
      <c r="M327" s="14"/>
      <c r="N327" s="14"/>
      <c r="O327" s="14"/>
      <c r="P327" s="14"/>
      <c r="Q327" s="14"/>
      <c r="R327" s="14"/>
      <c r="S327" s="14"/>
      <c r="T327" s="14"/>
      <c r="U327" s="14">
        <f t="shared" si="31"/>
        <v>0.08</v>
      </c>
      <c r="V327" s="15">
        <f t="shared" si="32"/>
        <v>0.77999999999999992</v>
      </c>
      <c r="W327" s="4">
        <f>'K.MAY-TT'!N9</f>
        <v>40</v>
      </c>
    </row>
    <row r="328" spans="1:23" ht="16.5" x14ac:dyDescent="0.25">
      <c r="A328" s="21" t="s">
        <v>21</v>
      </c>
      <c r="B328" s="75" t="s">
        <v>249</v>
      </c>
      <c r="C328" s="399">
        <v>21000001726</v>
      </c>
      <c r="D328" s="9">
        <v>0.7</v>
      </c>
      <c r="E328" s="14">
        <v>0.01</v>
      </c>
      <c r="F328" s="14"/>
      <c r="G328" s="14"/>
      <c r="H328" s="14">
        <v>0.01</v>
      </c>
      <c r="I328" s="14"/>
      <c r="J328" s="14">
        <v>0.02</v>
      </c>
      <c r="K328" s="14"/>
      <c r="L328" s="14">
        <v>0.04</v>
      </c>
      <c r="M328" s="14"/>
      <c r="N328" s="14"/>
      <c r="O328" s="14"/>
      <c r="P328" s="14"/>
      <c r="Q328" s="14"/>
      <c r="R328" s="14"/>
      <c r="S328" s="14"/>
      <c r="T328" s="14"/>
      <c r="U328" s="14">
        <f t="shared" si="31"/>
        <v>0.08</v>
      </c>
      <c r="V328" s="15">
        <f t="shared" si="32"/>
        <v>0.77999999999999992</v>
      </c>
      <c r="W328" s="4">
        <f>'K.MAY-TT'!N10</f>
        <v>40</v>
      </c>
    </row>
    <row r="329" spans="1:23" ht="16.5" x14ac:dyDescent="0.25">
      <c r="A329" s="21" t="s">
        <v>22</v>
      </c>
      <c r="B329" s="23" t="s">
        <v>250</v>
      </c>
      <c r="C329" s="399">
        <v>21100001275</v>
      </c>
      <c r="D329" s="9">
        <v>0.7</v>
      </c>
      <c r="E329" s="14">
        <v>0.01</v>
      </c>
      <c r="F329" s="14"/>
      <c r="G329" s="14"/>
      <c r="H329" s="14">
        <v>0.01</v>
      </c>
      <c r="I329" s="14"/>
      <c r="J329" s="14">
        <v>0.01</v>
      </c>
      <c r="K329" s="14"/>
      <c r="L329" s="14">
        <v>0.04</v>
      </c>
      <c r="M329" s="14"/>
      <c r="N329" s="14"/>
      <c r="O329" s="14"/>
      <c r="P329" s="14"/>
      <c r="Q329" s="14"/>
      <c r="R329" s="14"/>
      <c r="S329" s="14"/>
      <c r="T329" s="14"/>
      <c r="U329" s="14">
        <f t="shared" si="31"/>
        <v>7.0000000000000007E-2</v>
      </c>
      <c r="V329" s="15">
        <f t="shared" si="32"/>
        <v>0.77</v>
      </c>
      <c r="W329" s="4">
        <f>'K.MAY-TT'!N11</f>
        <v>40</v>
      </c>
    </row>
    <row r="330" spans="1:23" ht="16.5" x14ac:dyDescent="0.25">
      <c r="A330" s="21" t="s">
        <v>23</v>
      </c>
      <c r="B330" s="76" t="s">
        <v>251</v>
      </c>
      <c r="C330" s="399">
        <v>81000000908</v>
      </c>
      <c r="D330" s="9">
        <v>0.7</v>
      </c>
      <c r="E330" s="14">
        <v>0.02</v>
      </c>
      <c r="F330" s="14"/>
      <c r="G330" s="14"/>
      <c r="H330" s="14">
        <v>0.01</v>
      </c>
      <c r="I330" s="14"/>
      <c r="J330" s="14"/>
      <c r="K330" s="14"/>
      <c r="L330" s="14">
        <v>0.02</v>
      </c>
      <c r="M330" s="14"/>
      <c r="N330" s="14"/>
      <c r="O330" s="14"/>
      <c r="P330" s="14"/>
      <c r="Q330" s="14"/>
      <c r="R330" s="14"/>
      <c r="S330" s="14"/>
      <c r="T330" s="14"/>
      <c r="U330" s="14">
        <f t="shared" si="31"/>
        <v>0.05</v>
      </c>
      <c r="V330" s="15">
        <f t="shared" si="32"/>
        <v>0.75</v>
      </c>
      <c r="W330" s="4">
        <f>'K.MAY-TT'!N12</f>
        <v>40</v>
      </c>
    </row>
    <row r="331" spans="1:23" ht="16.5" x14ac:dyDescent="0.25">
      <c r="A331" s="21" t="s">
        <v>24</v>
      </c>
      <c r="B331" s="77" t="s">
        <v>252</v>
      </c>
      <c r="C331" s="399">
        <v>71000000520</v>
      </c>
      <c r="D331" s="9">
        <v>0.7</v>
      </c>
      <c r="E331" s="14">
        <v>0.02</v>
      </c>
      <c r="F331" s="14"/>
      <c r="G331" s="14">
        <v>0.02</v>
      </c>
      <c r="H331" s="14">
        <v>0.01</v>
      </c>
      <c r="I331" s="14"/>
      <c r="J331" s="14"/>
      <c r="K331" s="14"/>
      <c r="L331" s="14">
        <v>0.02</v>
      </c>
      <c r="M331" s="14"/>
      <c r="N331" s="14"/>
      <c r="O331" s="14"/>
      <c r="P331" s="14"/>
      <c r="Q331" s="14"/>
      <c r="R331" s="14"/>
      <c r="S331" s="14"/>
      <c r="T331" s="14"/>
      <c r="U331" s="14">
        <f t="shared" si="31"/>
        <v>7.0000000000000007E-2</v>
      </c>
      <c r="V331" s="15">
        <f t="shared" si="32"/>
        <v>0.77</v>
      </c>
      <c r="W331" s="4">
        <f>'K.MAY-TT'!N13</f>
        <v>40</v>
      </c>
    </row>
    <row r="332" spans="1:23" ht="16.5" x14ac:dyDescent="0.25">
      <c r="A332" s="21" t="s">
        <v>25</v>
      </c>
      <c r="B332" s="77" t="s">
        <v>253</v>
      </c>
      <c r="C332" s="399">
        <v>21000001080</v>
      </c>
      <c r="D332" s="9">
        <v>0.7</v>
      </c>
      <c r="E332" s="14">
        <v>0.02</v>
      </c>
      <c r="F332" s="14">
        <v>0.01</v>
      </c>
      <c r="G332" s="14"/>
      <c r="H332" s="14">
        <v>0.01</v>
      </c>
      <c r="I332" s="14">
        <v>0.06</v>
      </c>
      <c r="J332" s="14">
        <v>0.04</v>
      </c>
      <c r="K332" s="14"/>
      <c r="L332" s="14">
        <v>0.06</v>
      </c>
      <c r="M332" s="14"/>
      <c r="N332" s="14"/>
      <c r="O332" s="14"/>
      <c r="P332" s="14"/>
      <c r="Q332" s="14"/>
      <c r="R332" s="14"/>
      <c r="S332" s="14"/>
      <c r="T332" s="14"/>
      <c r="U332" s="14">
        <f t="shared" si="31"/>
        <v>0.2</v>
      </c>
      <c r="V332" s="15">
        <f t="shared" si="32"/>
        <v>0.89999999999999991</v>
      </c>
      <c r="W332" s="4">
        <f>'K.MAY-TT'!N14</f>
        <v>50</v>
      </c>
    </row>
    <row r="333" spans="1:23" ht="16.5" x14ac:dyDescent="0.25">
      <c r="A333" s="21" t="s">
        <v>26</v>
      </c>
      <c r="B333" s="26" t="s">
        <v>254</v>
      </c>
      <c r="C333" s="399">
        <v>11100111411</v>
      </c>
      <c r="D333" s="9">
        <v>0.7</v>
      </c>
      <c r="E333" s="14">
        <v>0.02</v>
      </c>
      <c r="F333" s="14"/>
      <c r="G333" s="14"/>
      <c r="H333" s="14">
        <v>0.01</v>
      </c>
      <c r="I333" s="14"/>
      <c r="J333" s="14">
        <v>0.02</v>
      </c>
      <c r="K333" s="14">
        <v>0.01</v>
      </c>
      <c r="L333" s="14">
        <v>0.04</v>
      </c>
      <c r="M333" s="14"/>
      <c r="N333" s="14"/>
      <c r="O333" s="14"/>
      <c r="P333" s="14"/>
      <c r="Q333" s="14"/>
      <c r="R333" s="14"/>
      <c r="S333" s="14"/>
      <c r="T333" s="14"/>
      <c r="U333" s="14">
        <f t="shared" si="31"/>
        <v>0.1</v>
      </c>
      <c r="V333" s="15">
        <f t="shared" si="32"/>
        <v>0.79999999999999993</v>
      </c>
      <c r="W333" s="4">
        <f>'K.MAY-TT'!N15</f>
        <v>45</v>
      </c>
    </row>
    <row r="334" spans="1:23" ht="16.5" x14ac:dyDescent="0.25">
      <c r="A334" s="21" t="s">
        <v>27</v>
      </c>
      <c r="B334" s="26" t="s">
        <v>255</v>
      </c>
      <c r="C334" s="399">
        <v>40900000624</v>
      </c>
      <c r="D334" s="9">
        <v>0.7</v>
      </c>
      <c r="E334" s="14">
        <v>0.02</v>
      </c>
      <c r="F334" s="14"/>
      <c r="G334" s="14"/>
      <c r="H334" s="14">
        <v>0.01</v>
      </c>
      <c r="I334" s="14"/>
      <c r="J334" s="14">
        <v>0.01</v>
      </c>
      <c r="K334" s="14">
        <v>0.01</v>
      </c>
      <c r="L334" s="14">
        <v>0.06</v>
      </c>
      <c r="M334" s="14"/>
      <c r="N334" s="14"/>
      <c r="O334" s="14"/>
      <c r="P334" s="14"/>
      <c r="Q334" s="14"/>
      <c r="R334" s="14"/>
      <c r="S334" s="14"/>
      <c r="T334" s="14"/>
      <c r="U334" s="14">
        <f t="shared" si="31"/>
        <v>0.11</v>
      </c>
      <c r="V334" s="15">
        <f t="shared" si="32"/>
        <v>0.80999999999999994</v>
      </c>
      <c r="W334" s="4">
        <f>'K.MAY-TT'!N16</f>
        <v>45</v>
      </c>
    </row>
    <row r="335" spans="1:23" ht="16.5" x14ac:dyDescent="0.25">
      <c r="A335" s="21" t="s">
        <v>28</v>
      </c>
      <c r="B335" s="77" t="s">
        <v>256</v>
      </c>
      <c r="C335" s="399">
        <v>11100000761</v>
      </c>
      <c r="D335" s="9">
        <v>0.7</v>
      </c>
      <c r="E335" s="14">
        <v>0.01</v>
      </c>
      <c r="F335" s="14"/>
      <c r="G335" s="14">
        <v>0.02</v>
      </c>
      <c r="H335" s="14">
        <v>0.01</v>
      </c>
      <c r="I335" s="14">
        <v>7.0000000000000007E-2</v>
      </c>
      <c r="J335" s="14">
        <v>0.04</v>
      </c>
      <c r="K335" s="14">
        <v>0.01</v>
      </c>
      <c r="L335" s="14">
        <v>0.06</v>
      </c>
      <c r="M335" s="14"/>
      <c r="N335" s="14"/>
      <c r="O335" s="14"/>
      <c r="P335" s="14"/>
      <c r="Q335" s="14"/>
      <c r="R335" s="14"/>
      <c r="S335" s="14"/>
      <c r="T335" s="14"/>
      <c r="U335" s="14">
        <f t="shared" si="31"/>
        <v>0.22000000000000003</v>
      </c>
      <c r="V335" s="15">
        <f t="shared" si="32"/>
        <v>0.91999999999999993</v>
      </c>
      <c r="W335" s="4">
        <f>'K.MAY-TT'!N17</f>
        <v>50</v>
      </c>
    </row>
    <row r="336" spans="1:23" ht="15.75" x14ac:dyDescent="0.25">
      <c r="A336" s="362" t="s">
        <v>1022</v>
      </c>
      <c r="B336" s="385" t="s">
        <v>1023</v>
      </c>
      <c r="C336" s="413"/>
      <c r="F336" s="356"/>
      <c r="G336" s="356"/>
      <c r="H336" s="356"/>
      <c r="I336" s="356"/>
      <c r="J336" s="356"/>
      <c r="K336" s="356"/>
      <c r="L336" s="356"/>
      <c r="M336" s="356"/>
      <c r="N336" s="356"/>
      <c r="O336" s="356"/>
      <c r="T336" s="356"/>
    </row>
    <row r="337" spans="1:23" ht="18.75" x14ac:dyDescent="0.25">
      <c r="A337" s="127">
        <v>1</v>
      </c>
      <c r="B337" s="128" t="s">
        <v>398</v>
      </c>
      <c r="C337" s="411">
        <v>50800000001</v>
      </c>
      <c r="D337" s="130">
        <v>0.7</v>
      </c>
      <c r="E337" s="131">
        <v>0.02</v>
      </c>
      <c r="F337" s="131"/>
      <c r="G337" s="131"/>
      <c r="H337" s="131">
        <v>0.01</v>
      </c>
      <c r="I337" s="131">
        <v>0.06</v>
      </c>
      <c r="J337" s="131">
        <v>0.04</v>
      </c>
      <c r="K337" s="131"/>
      <c r="L337" s="131"/>
      <c r="M337" s="131"/>
      <c r="N337" s="131"/>
      <c r="O337" s="131"/>
      <c r="P337" s="131"/>
      <c r="Q337" s="131"/>
      <c r="R337" s="131"/>
      <c r="S337" s="131"/>
      <c r="T337" s="131"/>
      <c r="U337" s="132">
        <f t="shared" ref="U337:U348" si="33">SUM(E337:M337)</f>
        <v>0.13</v>
      </c>
      <c r="V337" s="330">
        <f t="shared" ref="V337:V348" si="34">D337+U337</f>
        <v>0.83</v>
      </c>
      <c r="W337" s="133">
        <f>'K.KINH TE'!P8</f>
        <v>45</v>
      </c>
    </row>
    <row r="338" spans="1:23" ht="18.75" x14ac:dyDescent="0.25">
      <c r="A338" s="127">
        <v>2</v>
      </c>
      <c r="B338" s="128" t="s">
        <v>1024</v>
      </c>
      <c r="C338" s="411">
        <v>71000000474</v>
      </c>
      <c r="D338" s="130">
        <v>0.7</v>
      </c>
      <c r="E338" s="131">
        <v>0.02</v>
      </c>
      <c r="F338" s="131">
        <v>0.01</v>
      </c>
      <c r="G338" s="131"/>
      <c r="H338" s="131"/>
      <c r="I338" s="131">
        <v>0.04</v>
      </c>
      <c r="J338" s="134"/>
      <c r="K338" s="131">
        <v>0.03</v>
      </c>
      <c r="L338" s="131">
        <v>0.03</v>
      </c>
      <c r="M338" s="131"/>
      <c r="N338" s="131"/>
      <c r="O338" s="131"/>
      <c r="P338" s="131"/>
      <c r="Q338" s="131"/>
      <c r="R338" s="131"/>
      <c r="S338" s="131"/>
      <c r="T338" s="131"/>
      <c r="U338" s="132">
        <f t="shared" si="33"/>
        <v>0.13</v>
      </c>
      <c r="V338" s="330">
        <f t="shared" si="34"/>
        <v>0.83</v>
      </c>
      <c r="W338" s="133">
        <f>'K.KINH TE'!P9</f>
        <v>45</v>
      </c>
    </row>
    <row r="339" spans="1:23" ht="18.75" x14ac:dyDescent="0.25">
      <c r="A339" s="127">
        <v>3</v>
      </c>
      <c r="B339" s="128" t="s">
        <v>1025</v>
      </c>
      <c r="C339" s="411">
        <v>60300000100</v>
      </c>
      <c r="D339" s="130">
        <v>0.7</v>
      </c>
      <c r="E339" s="131"/>
      <c r="F339" s="131"/>
      <c r="G339" s="131"/>
      <c r="H339" s="131">
        <v>0.01</v>
      </c>
      <c r="I339" s="131">
        <v>0.06</v>
      </c>
      <c r="J339" s="131"/>
      <c r="K339" s="131"/>
      <c r="L339" s="134"/>
      <c r="M339" s="134"/>
      <c r="N339" s="134"/>
      <c r="O339" s="134"/>
      <c r="P339" s="134"/>
      <c r="Q339" s="134"/>
      <c r="R339" s="134"/>
      <c r="S339" s="134"/>
      <c r="T339" s="134"/>
      <c r="U339" s="132">
        <f t="shared" si="33"/>
        <v>6.9999999999999993E-2</v>
      </c>
      <c r="V339" s="330">
        <f t="shared" si="34"/>
        <v>0.76999999999999991</v>
      </c>
      <c r="W339" s="133">
        <f>'K.KINH TE'!P10</f>
        <v>40</v>
      </c>
    </row>
    <row r="340" spans="1:23" ht="18.75" x14ac:dyDescent="0.25">
      <c r="A340" s="127">
        <v>4</v>
      </c>
      <c r="B340" s="128" t="s">
        <v>1026</v>
      </c>
      <c r="C340" s="411">
        <v>60200000731</v>
      </c>
      <c r="D340" s="130">
        <v>0.7</v>
      </c>
      <c r="E340" s="131"/>
      <c r="F340" s="131">
        <v>0.01</v>
      </c>
      <c r="G340" s="131"/>
      <c r="H340" s="131">
        <v>0.01</v>
      </c>
      <c r="I340" s="131">
        <v>0.06</v>
      </c>
      <c r="J340" s="131"/>
      <c r="K340" s="131"/>
      <c r="L340" s="134"/>
      <c r="M340" s="134"/>
      <c r="N340" s="134"/>
      <c r="O340" s="134"/>
      <c r="P340" s="134"/>
      <c r="Q340" s="134"/>
      <c r="R340" s="134"/>
      <c r="S340" s="134"/>
      <c r="T340" s="134"/>
      <c r="U340" s="132">
        <f t="shared" si="33"/>
        <v>0.08</v>
      </c>
      <c r="V340" s="330">
        <f t="shared" si="34"/>
        <v>0.77999999999999992</v>
      </c>
      <c r="W340" s="133">
        <f>'K.KINH TE'!P11</f>
        <v>40</v>
      </c>
    </row>
    <row r="341" spans="1:23" ht="18.75" x14ac:dyDescent="0.25">
      <c r="A341" s="127">
        <v>5</v>
      </c>
      <c r="B341" s="128" t="s">
        <v>1027</v>
      </c>
      <c r="C341" s="411">
        <v>60300000171</v>
      </c>
      <c r="D341" s="130">
        <v>0.7</v>
      </c>
      <c r="E341" s="131"/>
      <c r="F341" s="125"/>
      <c r="G341" s="126"/>
      <c r="H341" s="124"/>
      <c r="I341" s="131"/>
      <c r="J341" s="124"/>
      <c r="K341" s="131">
        <v>0.03</v>
      </c>
      <c r="L341" s="131">
        <v>0.03</v>
      </c>
      <c r="M341" s="131"/>
      <c r="N341" s="131"/>
      <c r="O341" s="131"/>
      <c r="P341" s="131"/>
      <c r="Q341" s="131"/>
      <c r="R341" s="131"/>
      <c r="S341" s="131"/>
      <c r="T341" s="131"/>
      <c r="U341" s="132">
        <f t="shared" si="33"/>
        <v>0.06</v>
      </c>
      <c r="V341" s="330">
        <f t="shared" si="34"/>
        <v>0.76</v>
      </c>
      <c r="W341" s="133">
        <f>'K.KINH TE'!P12</f>
        <v>40</v>
      </c>
    </row>
    <row r="342" spans="1:23" ht="18.75" x14ac:dyDescent="0.25">
      <c r="A342" s="127">
        <v>6</v>
      </c>
      <c r="B342" s="128" t="s">
        <v>1028</v>
      </c>
      <c r="C342" s="411">
        <v>51200000905</v>
      </c>
      <c r="D342" s="130">
        <v>0.7</v>
      </c>
      <c r="E342" s="131">
        <v>0.02</v>
      </c>
      <c r="F342" s="131"/>
      <c r="G342" s="126"/>
      <c r="H342" s="124"/>
      <c r="I342" s="131">
        <v>0.05</v>
      </c>
      <c r="J342" s="124"/>
      <c r="K342" s="131">
        <v>0.03</v>
      </c>
      <c r="L342" s="131">
        <v>0.03</v>
      </c>
      <c r="M342" s="131"/>
      <c r="N342" s="131"/>
      <c r="O342" s="131"/>
      <c r="P342" s="131"/>
      <c r="Q342" s="131"/>
      <c r="R342" s="131"/>
      <c r="S342" s="131"/>
      <c r="T342" s="131"/>
      <c r="U342" s="132">
        <f t="shared" si="33"/>
        <v>0.13</v>
      </c>
      <c r="V342" s="330">
        <f t="shared" si="34"/>
        <v>0.83</v>
      </c>
      <c r="W342" s="133">
        <f>'K.KINH TE'!P13</f>
        <v>45</v>
      </c>
    </row>
    <row r="343" spans="1:23" ht="18.75" x14ac:dyDescent="0.25">
      <c r="A343" s="127">
        <v>7</v>
      </c>
      <c r="B343" s="128" t="s">
        <v>1029</v>
      </c>
      <c r="C343" s="411">
        <v>60200000517</v>
      </c>
      <c r="D343" s="130">
        <v>0.7</v>
      </c>
      <c r="E343" s="131">
        <v>0.02</v>
      </c>
      <c r="F343" s="125"/>
      <c r="G343" s="131"/>
      <c r="H343" s="131"/>
      <c r="I343" s="131">
        <v>0.05</v>
      </c>
      <c r="J343" s="131"/>
      <c r="K343" s="131"/>
      <c r="L343" s="131"/>
      <c r="M343" s="131"/>
      <c r="N343" s="131"/>
      <c r="O343" s="131"/>
      <c r="P343" s="131"/>
      <c r="Q343" s="131"/>
      <c r="R343" s="131"/>
      <c r="S343" s="131"/>
      <c r="T343" s="131"/>
      <c r="U343" s="132">
        <f t="shared" si="33"/>
        <v>7.0000000000000007E-2</v>
      </c>
      <c r="V343" s="330">
        <f t="shared" si="34"/>
        <v>0.77</v>
      </c>
      <c r="W343" s="133">
        <f>'K.KINH TE'!P14</f>
        <v>40</v>
      </c>
    </row>
    <row r="344" spans="1:23" ht="18.75" x14ac:dyDescent="0.25">
      <c r="A344" s="127">
        <v>8</v>
      </c>
      <c r="B344" s="128" t="s">
        <v>1030</v>
      </c>
      <c r="C344" s="411">
        <v>60200000637</v>
      </c>
      <c r="D344" s="130">
        <v>0.7</v>
      </c>
      <c r="E344" s="131"/>
      <c r="F344" s="125"/>
      <c r="G344" s="131"/>
      <c r="H344" s="131"/>
      <c r="I344" s="131">
        <v>0.05</v>
      </c>
      <c r="J344" s="131"/>
      <c r="K344" s="131"/>
      <c r="L344" s="124"/>
      <c r="M344" s="124"/>
      <c r="N344" s="124"/>
      <c r="O344" s="124"/>
      <c r="P344" s="124"/>
      <c r="Q344" s="124"/>
      <c r="R344" s="124"/>
      <c r="S344" s="124"/>
      <c r="T344" s="124"/>
      <c r="U344" s="132">
        <f t="shared" si="33"/>
        <v>0.05</v>
      </c>
      <c r="V344" s="330">
        <f t="shared" si="34"/>
        <v>0.75</v>
      </c>
      <c r="W344" s="133">
        <f>'K.KINH TE'!P15</f>
        <v>40</v>
      </c>
    </row>
    <row r="345" spans="1:23" ht="18.75" x14ac:dyDescent="0.25">
      <c r="A345" s="127">
        <v>9</v>
      </c>
      <c r="B345" s="128" t="s">
        <v>1031</v>
      </c>
      <c r="C345" s="412">
        <v>71000000507</v>
      </c>
      <c r="D345" s="130">
        <v>0.7</v>
      </c>
      <c r="E345" s="131">
        <v>0.02</v>
      </c>
      <c r="F345" s="131"/>
      <c r="G345" s="131"/>
      <c r="H345" s="124"/>
      <c r="I345" s="131">
        <v>0.05</v>
      </c>
      <c r="J345" s="124"/>
      <c r="K345" s="131">
        <v>0.03</v>
      </c>
      <c r="L345" s="131"/>
      <c r="M345" s="131"/>
      <c r="N345" s="131"/>
      <c r="O345" s="131"/>
      <c r="P345" s="131"/>
      <c r="Q345" s="131"/>
      <c r="R345" s="131"/>
      <c r="S345" s="131"/>
      <c r="T345" s="131"/>
      <c r="U345" s="132">
        <f t="shared" si="33"/>
        <v>0.1</v>
      </c>
      <c r="V345" s="330">
        <f t="shared" si="34"/>
        <v>0.79999999999999993</v>
      </c>
      <c r="W345" s="133">
        <f>'K.KINH TE'!P16</f>
        <v>45</v>
      </c>
    </row>
    <row r="346" spans="1:23" ht="18.75" x14ac:dyDescent="0.25">
      <c r="A346" s="127">
        <v>10</v>
      </c>
      <c r="B346" s="128" t="s">
        <v>1032</v>
      </c>
      <c r="C346" s="412">
        <v>60200000588</v>
      </c>
      <c r="D346" s="130">
        <v>0.7</v>
      </c>
      <c r="E346" s="124"/>
      <c r="F346" s="131"/>
      <c r="G346" s="131">
        <v>0.02</v>
      </c>
      <c r="H346" s="131">
        <v>0.01</v>
      </c>
      <c r="I346" s="131">
        <v>0.06</v>
      </c>
      <c r="J346" s="131">
        <v>0.04</v>
      </c>
      <c r="K346" s="131">
        <v>0.01</v>
      </c>
      <c r="L346" s="131">
        <v>0.05</v>
      </c>
      <c r="M346" s="131"/>
      <c r="N346" s="131"/>
      <c r="O346" s="131"/>
      <c r="P346" s="131"/>
      <c r="Q346" s="131"/>
      <c r="R346" s="131"/>
      <c r="S346" s="131"/>
      <c r="T346" s="131"/>
      <c r="U346" s="132">
        <f t="shared" si="33"/>
        <v>0.19</v>
      </c>
      <c r="V346" s="330">
        <f t="shared" si="34"/>
        <v>0.8899999999999999</v>
      </c>
      <c r="W346" s="133">
        <f>'K.KINH TE'!P17</f>
        <v>45</v>
      </c>
    </row>
    <row r="347" spans="1:23" ht="18.75" x14ac:dyDescent="0.25">
      <c r="A347" s="127">
        <v>11</v>
      </c>
      <c r="B347" s="128" t="s">
        <v>1033</v>
      </c>
      <c r="C347" s="412">
        <v>60300000115</v>
      </c>
      <c r="D347" s="130">
        <v>0.7</v>
      </c>
      <c r="E347" s="131">
        <v>0.02</v>
      </c>
      <c r="F347" s="125"/>
      <c r="G347" s="131"/>
      <c r="H347" s="124"/>
      <c r="I347" s="131">
        <v>0.05</v>
      </c>
      <c r="J347" s="131">
        <v>0.04</v>
      </c>
      <c r="K347" s="131">
        <v>0.05</v>
      </c>
      <c r="L347" s="131">
        <v>0.01</v>
      </c>
      <c r="M347" s="131"/>
      <c r="N347" s="131"/>
      <c r="O347" s="131"/>
      <c r="P347" s="131"/>
      <c r="Q347" s="131"/>
      <c r="R347" s="131"/>
      <c r="S347" s="131"/>
      <c r="T347" s="131"/>
      <c r="U347" s="132">
        <f t="shared" si="33"/>
        <v>0.17000000000000004</v>
      </c>
      <c r="V347" s="330">
        <f t="shared" si="34"/>
        <v>0.87</v>
      </c>
      <c r="W347" s="133">
        <f>'K.KINH TE'!P18</f>
        <v>45</v>
      </c>
    </row>
    <row r="348" spans="1:23" ht="18.75" x14ac:dyDescent="0.25">
      <c r="A348" s="127">
        <v>12</v>
      </c>
      <c r="B348" s="128" t="s">
        <v>1034</v>
      </c>
      <c r="C348" s="412">
        <v>60300000125</v>
      </c>
      <c r="D348" s="130">
        <v>0.7</v>
      </c>
      <c r="E348" s="131">
        <v>0.02</v>
      </c>
      <c r="F348" s="125"/>
      <c r="G348" s="126"/>
      <c r="H348" s="124"/>
      <c r="I348" s="131">
        <v>0.05</v>
      </c>
      <c r="J348" s="131"/>
      <c r="K348" s="131"/>
      <c r="L348" s="131">
        <v>0.03</v>
      </c>
      <c r="M348" s="131"/>
      <c r="N348" s="131"/>
      <c r="O348" s="131"/>
      <c r="P348" s="131"/>
      <c r="Q348" s="131"/>
      <c r="R348" s="131"/>
      <c r="S348" s="131"/>
      <c r="T348" s="131"/>
      <c r="U348" s="132">
        <f t="shared" si="33"/>
        <v>0.1</v>
      </c>
      <c r="V348" s="330">
        <f t="shared" si="34"/>
        <v>0.79999999999999993</v>
      </c>
      <c r="W348" s="133">
        <f>'K.KINH TE'!P19</f>
        <v>45</v>
      </c>
    </row>
    <row r="349" spans="1:23" ht="19.5" thickBot="1" x14ac:dyDescent="0.3">
      <c r="A349" s="135">
        <v>13</v>
      </c>
      <c r="B349" s="136" t="s">
        <v>1035</v>
      </c>
      <c r="C349" s="411">
        <v>81000000906</v>
      </c>
      <c r="D349" s="428">
        <v>0.7</v>
      </c>
      <c r="E349" s="429">
        <v>0.02</v>
      </c>
      <c r="F349" s="429"/>
      <c r="G349" s="429"/>
      <c r="H349" s="430"/>
      <c r="I349" s="429">
        <v>0.02</v>
      </c>
      <c r="J349" s="430"/>
      <c r="K349" s="430"/>
      <c r="L349" s="430"/>
      <c r="M349" s="331"/>
      <c r="N349" s="331"/>
      <c r="O349" s="331"/>
      <c r="P349" s="331"/>
      <c r="Q349" s="331"/>
      <c r="R349" s="331"/>
      <c r="S349" s="331"/>
      <c r="T349" s="331"/>
      <c r="U349" s="138">
        <f>SUM(E349:M349)</f>
        <v>0.04</v>
      </c>
      <c r="V349" s="332">
        <f>D349+U349</f>
        <v>0.74</v>
      </c>
      <c r="W349" s="133">
        <f>'K.KINH TE'!P20</f>
        <v>40</v>
      </c>
    </row>
    <row r="350" spans="1:23" ht="15.75" x14ac:dyDescent="0.25">
      <c r="A350" s="390" t="s">
        <v>1036</v>
      </c>
      <c r="B350" s="398" t="s">
        <v>1037</v>
      </c>
      <c r="C350" s="421"/>
      <c r="F350" s="356"/>
      <c r="G350" s="356"/>
      <c r="H350" s="356"/>
      <c r="I350" s="356"/>
      <c r="J350" s="356"/>
      <c r="K350" s="356"/>
      <c r="L350" s="356"/>
      <c r="M350" s="356"/>
      <c r="N350" s="356"/>
      <c r="O350" s="356"/>
      <c r="T350" s="356"/>
    </row>
    <row r="351" spans="1:23" ht="16.5" x14ac:dyDescent="0.25">
      <c r="A351" s="21" t="s">
        <v>19</v>
      </c>
      <c r="B351" s="23" t="s">
        <v>103</v>
      </c>
      <c r="C351" s="399">
        <v>80600000693</v>
      </c>
      <c r="D351" s="9">
        <v>0.7</v>
      </c>
      <c r="E351" s="14">
        <v>0.02</v>
      </c>
      <c r="F351" s="14"/>
      <c r="G351" s="14">
        <v>0.04</v>
      </c>
      <c r="H351" s="14">
        <v>0.01</v>
      </c>
      <c r="I351" s="14">
        <v>0.03</v>
      </c>
      <c r="J351" s="14">
        <v>7.0000000000000007E-2</v>
      </c>
      <c r="K351" s="14">
        <v>0.01</v>
      </c>
      <c r="L351" s="14">
        <v>7.0000000000000007E-2</v>
      </c>
      <c r="M351" s="14"/>
      <c r="N351" s="14"/>
      <c r="O351" s="14"/>
      <c r="P351" s="14"/>
      <c r="Q351" s="14"/>
      <c r="R351" s="14"/>
      <c r="S351" s="14"/>
      <c r="T351" s="14"/>
      <c r="U351" s="14">
        <f>SUM(E351:L351)</f>
        <v>0.25</v>
      </c>
      <c r="V351" s="15">
        <f>D351+U351</f>
        <v>0.95</v>
      </c>
      <c r="W351" s="4">
        <f>'K.XAY-DUNG'!N8</f>
        <v>50</v>
      </c>
    </row>
    <row r="352" spans="1:23" ht="16.5" x14ac:dyDescent="0.25">
      <c r="A352" s="21" t="s">
        <v>20</v>
      </c>
      <c r="B352" s="26" t="s">
        <v>847</v>
      </c>
      <c r="C352" s="399">
        <v>90400000056</v>
      </c>
      <c r="D352" s="9">
        <v>0.7</v>
      </c>
      <c r="E352" s="14">
        <v>0.03</v>
      </c>
      <c r="F352" s="14">
        <v>0.02</v>
      </c>
      <c r="G352" s="14"/>
      <c r="H352" s="14"/>
      <c r="I352" s="14">
        <v>0.01</v>
      </c>
      <c r="J352" s="14">
        <v>0.01</v>
      </c>
      <c r="K352" s="14">
        <v>0.02</v>
      </c>
      <c r="L352" s="14"/>
      <c r="M352" s="14"/>
      <c r="N352" s="14"/>
      <c r="O352" s="14"/>
      <c r="P352" s="14"/>
      <c r="Q352" s="14"/>
      <c r="R352" s="14"/>
      <c r="S352" s="14"/>
      <c r="T352" s="14"/>
      <c r="U352" s="14">
        <f>SUM(E352:L352)</f>
        <v>9.0000000000000011E-2</v>
      </c>
      <c r="V352" s="15">
        <f>D352+U352</f>
        <v>0.78999999999999992</v>
      </c>
      <c r="W352" s="4">
        <f>'K.XAY-DUNG'!N9</f>
        <v>40</v>
      </c>
    </row>
    <row r="353" spans="7:23" ht="15.75" x14ac:dyDescent="0.25">
      <c r="G353" s="439"/>
      <c r="H353" s="439"/>
      <c r="I353" s="439"/>
      <c r="J353" s="439"/>
      <c r="K353" s="439"/>
      <c r="L353" s="439"/>
      <c r="M353" s="439"/>
      <c r="N353" s="439"/>
      <c r="O353" s="439"/>
      <c r="P353" s="439"/>
      <c r="Q353" s="439"/>
      <c r="R353" s="439"/>
      <c r="S353" s="439"/>
      <c r="T353" s="439"/>
      <c r="U353" s="439"/>
      <c r="V353" s="439"/>
      <c r="W353" s="439"/>
    </row>
  </sheetData>
  <mergeCells count="20">
    <mergeCell ref="G35:W35"/>
    <mergeCell ref="G353:W353"/>
    <mergeCell ref="K52:N52"/>
    <mergeCell ref="I6:T6"/>
    <mergeCell ref="U6:U7"/>
    <mergeCell ref="B55:W55"/>
    <mergeCell ref="B103:G103"/>
    <mergeCell ref="B120:H120"/>
    <mergeCell ref="B208:I208"/>
    <mergeCell ref="A1:F1"/>
    <mergeCell ref="A3:W3"/>
    <mergeCell ref="A4:W4"/>
    <mergeCell ref="A5:A7"/>
    <mergeCell ref="B5:B7"/>
    <mergeCell ref="D5:D7"/>
    <mergeCell ref="E5:U5"/>
    <mergeCell ref="V5:V7"/>
    <mergeCell ref="W5:W7"/>
    <mergeCell ref="E6:H6"/>
    <mergeCell ref="C5:C7"/>
  </mergeCells>
  <conditionalFormatting sqref="W264:W293">
    <cfRule type="cellIs" dxfId="5" priority="2" stopIfTrue="1" operator="greaterThan">
      <formula>40</formula>
    </cfRule>
  </conditionalFormatting>
  <conditionalFormatting sqref="W264:W293">
    <cfRule type="cellIs" dxfId="4" priority="1" stopIfTrue="1" operator="greaterThan">
      <formula>40</formula>
    </cfRule>
  </conditionalFormatting>
  <pageMargins left="0.32" right="0.27" top="0.36" bottom="0.42" header="0.2" footer="0.2"/>
  <pageSetup paperSize="9" scale="95" orientation="landscape"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Q48"/>
  <sheetViews>
    <sheetView topLeftCell="A4" zoomScale="115" zoomScaleNormal="115" workbookViewId="0">
      <pane xSplit="13" ySplit="4" topLeftCell="N26" activePane="bottomRight" state="frozen"/>
      <selection activeCell="A4" sqref="A4"/>
      <selection pane="topRight" activeCell="N4" sqref="N4"/>
      <selection pane="bottomLeft" activeCell="A8" sqref="A8"/>
      <selection pane="bottomRight" activeCell="N32" sqref="N32"/>
    </sheetView>
  </sheetViews>
  <sheetFormatPr defaultRowHeight="15" x14ac:dyDescent="0.25"/>
  <cols>
    <col min="1" max="1" width="5.28515625" customWidth="1"/>
    <col min="2" max="2" width="26.140625" customWidth="1"/>
    <col min="3" max="3" width="13.28515625" style="1" customWidth="1"/>
    <col min="4" max="4" width="9.140625" customWidth="1"/>
    <col min="5" max="5" width="9.140625" style="24" customWidth="1"/>
    <col min="6" max="6" width="8.140625" style="24" customWidth="1"/>
    <col min="7" max="7" width="7.7109375" style="24" customWidth="1"/>
    <col min="8" max="8" width="7.85546875" style="24" customWidth="1"/>
    <col min="9" max="9" width="8.5703125" style="24" customWidth="1"/>
    <col min="10" max="10" width="7.140625" style="24" customWidth="1"/>
    <col min="11" max="11" width="7.5703125" style="24" customWidth="1"/>
    <col min="12" max="12" width="9.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4" width="9.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20" width="9.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6" width="9.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2" width="9.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8" width="9.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4" width="9.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800" width="9.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6" width="9.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2" width="9.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8" width="9.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4" width="9.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80" width="9.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6" width="9.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2" width="9.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8" width="9.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4" width="9.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60" width="9.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6" width="9.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2" width="9.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8" width="9.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4" width="9.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40" width="9.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6" width="9.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2" width="9.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8" width="9.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4" width="9.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20" width="9.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6" width="9.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2" width="9.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8" width="9.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4" width="9.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200" width="9.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6" width="9.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2" width="9.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8" width="9.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4" width="9.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80" width="9.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6" width="9.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2" width="9.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8" width="9.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4" width="9.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60" width="9.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6" width="9.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2" width="9.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8" width="9.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4" width="9.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40" width="9.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6" width="9.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2" width="9.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8" width="9.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4" width="9.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20" width="9.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6" width="9.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2" width="9.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8" width="9.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4" width="9.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600" width="9.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6" width="9.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2" width="9.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8" width="9.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4" width="9.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80" width="9.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6" width="9.140625" customWidth="1"/>
    <col min="16137" max="16139" width="10" customWidth="1"/>
    <col min="16140" max="16140" width="10.42578125" customWidth="1"/>
    <col min="16141" max="16141" width="10.28515625" bestFit="1" customWidth="1"/>
    <col min="16142" max="16142" width="7.5703125" customWidth="1"/>
  </cols>
  <sheetData>
    <row r="1" spans="1:17" ht="46.5" customHeight="1" x14ac:dyDescent="0.25">
      <c r="A1" s="448" t="s">
        <v>292</v>
      </c>
      <c r="B1" s="448"/>
      <c r="C1" s="448"/>
      <c r="D1" s="448"/>
      <c r="E1" s="448"/>
      <c r="F1" s="18"/>
      <c r="G1" s="18"/>
      <c r="H1" s="18"/>
      <c r="I1" s="18"/>
      <c r="J1" s="18"/>
      <c r="K1" s="18"/>
      <c r="L1" s="5"/>
      <c r="M1" s="5"/>
      <c r="N1" s="5"/>
    </row>
    <row r="2" spans="1:17" ht="7.5" customHeight="1" x14ac:dyDescent="0.25">
      <c r="A2" s="3"/>
      <c r="B2" s="3"/>
      <c r="C2" s="18"/>
      <c r="D2" s="5"/>
      <c r="E2" s="18"/>
      <c r="F2" s="18"/>
      <c r="G2" s="18"/>
      <c r="H2" s="18"/>
      <c r="I2" s="18"/>
      <c r="J2" s="18"/>
      <c r="K2" s="18"/>
      <c r="L2" s="5"/>
      <c r="M2" s="5"/>
      <c r="N2" s="5"/>
    </row>
    <row r="3" spans="1:17" ht="21.75" customHeight="1" x14ac:dyDescent="0.3">
      <c r="A3" s="449" t="s">
        <v>18</v>
      </c>
      <c r="B3" s="449"/>
      <c r="C3" s="449"/>
      <c r="D3" s="449"/>
      <c r="E3" s="449"/>
      <c r="F3" s="449"/>
      <c r="G3" s="449"/>
      <c r="H3" s="449"/>
      <c r="I3" s="449"/>
      <c r="J3" s="449"/>
      <c r="K3" s="449"/>
      <c r="L3" s="449"/>
      <c r="M3" s="449"/>
      <c r="N3" s="449"/>
      <c r="P3" s="10">
        <v>0.3</v>
      </c>
      <c r="Q3" s="11">
        <v>9</v>
      </c>
    </row>
    <row r="4" spans="1:17" ht="7.5" customHeight="1" x14ac:dyDescent="0.3">
      <c r="A4" s="450"/>
      <c r="B4" s="450"/>
      <c r="C4" s="450"/>
      <c r="D4" s="450"/>
      <c r="E4" s="450"/>
      <c r="F4" s="450"/>
      <c r="G4" s="450"/>
      <c r="H4" s="450"/>
      <c r="I4" s="450"/>
      <c r="J4" s="450"/>
      <c r="K4" s="450"/>
      <c r="L4" s="450"/>
      <c r="M4" s="450"/>
      <c r="N4" s="450"/>
      <c r="P4" s="11">
        <f>(Q4*P3)/Q3</f>
        <v>3.3333333333333333E-2</v>
      </c>
      <c r="Q4" s="11">
        <v>1</v>
      </c>
    </row>
    <row r="5" spans="1:17"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7" s="1" customFormat="1" ht="36.75" customHeight="1" x14ac:dyDescent="0.25">
      <c r="A6" s="452"/>
      <c r="B6" s="452"/>
      <c r="C6" s="458"/>
      <c r="D6" s="440" t="s">
        <v>293</v>
      </c>
      <c r="E6" s="440"/>
      <c r="F6" s="440"/>
      <c r="G6" s="441"/>
      <c r="H6" s="473" t="s">
        <v>294</v>
      </c>
      <c r="I6" s="440"/>
      <c r="J6" s="440"/>
      <c r="K6" s="440"/>
      <c r="L6" s="464" t="s">
        <v>295</v>
      </c>
      <c r="M6" s="462"/>
      <c r="N6" s="455"/>
    </row>
    <row r="7" spans="1:17" s="1" customFormat="1" ht="51.95" customHeight="1" x14ac:dyDescent="0.25">
      <c r="A7" s="453"/>
      <c r="B7" s="453"/>
      <c r="C7" s="459"/>
      <c r="D7" s="7" t="s">
        <v>296</v>
      </c>
      <c r="E7" s="12" t="s">
        <v>308</v>
      </c>
      <c r="F7" s="8" t="s">
        <v>405</v>
      </c>
      <c r="G7" s="150" t="s">
        <v>297</v>
      </c>
      <c r="H7" s="163" t="s">
        <v>84</v>
      </c>
      <c r="I7" s="7" t="s">
        <v>85</v>
      </c>
      <c r="J7" s="73" t="s">
        <v>86</v>
      </c>
      <c r="K7" s="73" t="s">
        <v>87</v>
      </c>
      <c r="L7" s="464"/>
      <c r="M7" s="463"/>
      <c r="N7" s="456"/>
    </row>
    <row r="8" spans="1:17" s="43" customFormat="1" ht="15.95" customHeight="1" x14ac:dyDescent="0.25">
      <c r="A8" s="21" t="s">
        <v>19</v>
      </c>
      <c r="B8" s="23" t="s">
        <v>45</v>
      </c>
      <c r="C8" s="9">
        <v>0.7</v>
      </c>
      <c r="D8" s="14">
        <v>0.03</v>
      </c>
      <c r="E8" s="14">
        <v>0.02</v>
      </c>
      <c r="F8" s="13">
        <v>0.02</v>
      </c>
      <c r="G8" s="149">
        <v>0.01</v>
      </c>
      <c r="H8" s="164">
        <v>0.08</v>
      </c>
      <c r="I8" s="14"/>
      <c r="J8" s="14">
        <v>0.06</v>
      </c>
      <c r="K8" s="14">
        <v>0.02</v>
      </c>
      <c r="L8" s="14">
        <f t="shared" ref="L8:L33" si="0">SUM(D8:K8)</f>
        <v>0.24</v>
      </c>
      <c r="M8" s="15">
        <f t="shared" ref="M8:M33" si="1">C8+L8</f>
        <v>0.94</v>
      </c>
      <c r="N8" s="4">
        <f>IF(M8&gt;=90%,50,IF(AND(80%&lt;=M8,M8&lt;90%),45,IF(AND(70%&lt;=M8,M8&lt;80%),40,IF(AND(60%&lt;=M8,M8&lt;70%),30,IF(AND(50%&lt;=M8,M8&lt;60%),25,IF(M8&lt;50%,0,""))))))</f>
        <v>50</v>
      </c>
    </row>
    <row r="9" spans="1:17" s="43" customFormat="1" ht="15.95" customHeight="1" x14ac:dyDescent="0.25">
      <c r="A9" s="21" t="s">
        <v>20</v>
      </c>
      <c r="B9" s="26" t="s">
        <v>46</v>
      </c>
      <c r="C9" s="9">
        <v>0.7</v>
      </c>
      <c r="D9" s="14"/>
      <c r="E9" s="14"/>
      <c r="F9" s="13">
        <v>0.02</v>
      </c>
      <c r="G9" s="149"/>
      <c r="H9" s="164">
        <v>0.06</v>
      </c>
      <c r="I9" s="14">
        <v>0.04</v>
      </c>
      <c r="J9" s="14">
        <v>0.06</v>
      </c>
      <c r="K9" s="14"/>
      <c r="L9" s="14">
        <f t="shared" si="0"/>
        <v>0.18</v>
      </c>
      <c r="M9" s="15">
        <f t="shared" si="1"/>
        <v>0.87999999999999989</v>
      </c>
      <c r="N9" s="4">
        <f t="shared" ref="N9:N33" si="2">IF(M9&gt;=90%,50,IF(AND(80%&lt;=M9,M9&lt;90%),45,IF(AND(70%&lt;=M9,M9&lt;80%),40,IF(AND(60%&lt;=M9,M9&lt;70%),30,IF(AND(50%&lt;=M9,M9&lt;60%),25,IF(M9&lt;50%,0,""))))))</f>
        <v>45</v>
      </c>
    </row>
    <row r="10" spans="1:17" s="43" customFormat="1" ht="15.95" customHeight="1" x14ac:dyDescent="0.25">
      <c r="A10" s="21" t="s">
        <v>21</v>
      </c>
      <c r="B10" s="75" t="s">
        <v>47</v>
      </c>
      <c r="C10" s="9">
        <v>0.7</v>
      </c>
      <c r="D10" s="14"/>
      <c r="E10" s="14"/>
      <c r="F10" s="13">
        <v>0.02</v>
      </c>
      <c r="G10" s="149">
        <v>0.01</v>
      </c>
      <c r="H10" s="164">
        <v>0.02</v>
      </c>
      <c r="I10" s="14"/>
      <c r="J10" s="14">
        <v>0.03</v>
      </c>
      <c r="K10" s="14">
        <v>0.02</v>
      </c>
      <c r="L10" s="14">
        <f t="shared" si="0"/>
        <v>0.1</v>
      </c>
      <c r="M10" s="15">
        <f t="shared" si="1"/>
        <v>0.79999999999999993</v>
      </c>
      <c r="N10" s="4">
        <f t="shared" si="2"/>
        <v>45</v>
      </c>
    </row>
    <row r="11" spans="1:17" s="43" customFormat="1" ht="15.95" customHeight="1" x14ac:dyDescent="0.25">
      <c r="A11" s="21" t="s">
        <v>22</v>
      </c>
      <c r="B11" s="23" t="s">
        <v>48</v>
      </c>
      <c r="C11" s="9">
        <v>0.7</v>
      </c>
      <c r="D11" s="14"/>
      <c r="E11" s="14"/>
      <c r="F11" s="13">
        <v>0.02</v>
      </c>
      <c r="G11" s="149">
        <v>0.01</v>
      </c>
      <c r="H11" s="164"/>
      <c r="I11" s="14"/>
      <c r="J11" s="14">
        <v>0.03</v>
      </c>
      <c r="K11" s="14">
        <v>0.02</v>
      </c>
      <c r="L11" s="14">
        <f t="shared" si="0"/>
        <v>0.08</v>
      </c>
      <c r="M11" s="15">
        <f t="shared" si="1"/>
        <v>0.77999999999999992</v>
      </c>
      <c r="N11" s="4">
        <f t="shared" si="2"/>
        <v>40</v>
      </c>
    </row>
    <row r="12" spans="1:17" s="43" customFormat="1" ht="15.95" customHeight="1" x14ac:dyDescent="0.25">
      <c r="A12" s="21" t="s">
        <v>23</v>
      </c>
      <c r="B12" s="76" t="s">
        <v>49</v>
      </c>
      <c r="C12" s="9">
        <v>0.7</v>
      </c>
      <c r="D12" s="14">
        <v>0.02</v>
      </c>
      <c r="E12" s="14"/>
      <c r="F12" s="13">
        <v>0.02</v>
      </c>
      <c r="G12" s="149"/>
      <c r="H12" s="164">
        <v>0.02</v>
      </c>
      <c r="I12" s="14">
        <v>0.04</v>
      </c>
      <c r="J12" s="14">
        <v>0.03</v>
      </c>
      <c r="K12" s="14"/>
      <c r="L12" s="14">
        <f t="shared" si="0"/>
        <v>0.13</v>
      </c>
      <c r="M12" s="15">
        <f t="shared" si="1"/>
        <v>0.83</v>
      </c>
      <c r="N12" s="4">
        <f t="shared" si="2"/>
        <v>45</v>
      </c>
    </row>
    <row r="13" spans="1:17" s="43" customFormat="1" ht="15.95" customHeight="1" x14ac:dyDescent="0.25">
      <c r="A13" s="21" t="s">
        <v>24</v>
      </c>
      <c r="B13" s="77" t="s">
        <v>50</v>
      </c>
      <c r="C13" s="9">
        <v>0.7</v>
      </c>
      <c r="D13" s="14">
        <v>0.03</v>
      </c>
      <c r="E13" s="14"/>
      <c r="F13" s="13">
        <v>0.02</v>
      </c>
      <c r="G13" s="149"/>
      <c r="H13" s="164">
        <v>0.02</v>
      </c>
      <c r="I13" s="14">
        <v>0.04</v>
      </c>
      <c r="J13" s="14">
        <v>0.06</v>
      </c>
      <c r="K13" s="14"/>
      <c r="L13" s="14">
        <f t="shared" si="0"/>
        <v>0.17</v>
      </c>
      <c r="M13" s="15">
        <f t="shared" si="1"/>
        <v>0.87</v>
      </c>
      <c r="N13" s="4">
        <f t="shared" si="2"/>
        <v>45</v>
      </c>
    </row>
    <row r="14" spans="1:17" s="43" customFormat="1" ht="15.95" customHeight="1" x14ac:dyDescent="0.25">
      <c r="A14" s="21" t="s">
        <v>25</v>
      </c>
      <c r="B14" s="77" t="s">
        <v>51</v>
      </c>
      <c r="C14" s="9">
        <v>0</v>
      </c>
      <c r="D14" s="14"/>
      <c r="E14" s="14"/>
      <c r="F14" s="154"/>
      <c r="G14" s="149"/>
      <c r="H14" s="164"/>
      <c r="I14" s="14"/>
      <c r="J14" s="14"/>
      <c r="K14" s="14"/>
      <c r="L14" s="14">
        <f t="shared" si="0"/>
        <v>0</v>
      </c>
      <c r="M14" s="15">
        <f t="shared" si="1"/>
        <v>0</v>
      </c>
      <c r="N14" s="4">
        <f t="shared" si="2"/>
        <v>0</v>
      </c>
    </row>
    <row r="15" spans="1:17" s="43" customFormat="1" ht="15.95" customHeight="1" x14ac:dyDescent="0.25">
      <c r="A15" s="21" t="s">
        <v>26</v>
      </c>
      <c r="B15" s="26" t="s">
        <v>52</v>
      </c>
      <c r="C15" s="9">
        <v>0.7</v>
      </c>
      <c r="D15" s="14">
        <v>0.02</v>
      </c>
      <c r="E15" s="14"/>
      <c r="F15" s="13">
        <v>0.02</v>
      </c>
      <c r="G15" s="149"/>
      <c r="H15" s="164"/>
      <c r="I15" s="14">
        <v>0.04</v>
      </c>
      <c r="J15" s="14">
        <v>0.02</v>
      </c>
      <c r="K15" s="14"/>
      <c r="L15" s="14">
        <f t="shared" si="0"/>
        <v>0.1</v>
      </c>
      <c r="M15" s="15">
        <f t="shared" si="1"/>
        <v>0.79999999999999993</v>
      </c>
      <c r="N15" s="4">
        <f t="shared" si="2"/>
        <v>45</v>
      </c>
    </row>
    <row r="16" spans="1:17" s="43" customFormat="1" ht="15.95" customHeight="1" x14ac:dyDescent="0.25">
      <c r="A16" s="21" t="s">
        <v>27</v>
      </c>
      <c r="B16" s="26" t="s">
        <v>53</v>
      </c>
      <c r="C16" s="9">
        <v>0.7</v>
      </c>
      <c r="D16" s="14">
        <v>0.02</v>
      </c>
      <c r="E16" s="14"/>
      <c r="F16" s="13">
        <v>0.02</v>
      </c>
      <c r="G16" s="149"/>
      <c r="H16" s="164"/>
      <c r="I16" s="14">
        <v>0.04</v>
      </c>
      <c r="J16" s="14">
        <v>0.03</v>
      </c>
      <c r="K16" s="14"/>
      <c r="L16" s="14">
        <f t="shared" si="0"/>
        <v>0.11</v>
      </c>
      <c r="M16" s="15">
        <f t="shared" si="1"/>
        <v>0.80999999999999994</v>
      </c>
      <c r="N16" s="4">
        <f t="shared" si="2"/>
        <v>45</v>
      </c>
    </row>
    <row r="17" spans="1:14" s="43" customFormat="1" ht="15.95" customHeight="1" x14ac:dyDescent="0.25">
      <c r="A17" s="21" t="s">
        <v>28</v>
      </c>
      <c r="B17" s="77" t="s">
        <v>54</v>
      </c>
      <c r="C17" s="9">
        <v>0.7</v>
      </c>
      <c r="D17" s="14">
        <v>0.02</v>
      </c>
      <c r="E17" s="14"/>
      <c r="F17" s="13">
        <v>0.02</v>
      </c>
      <c r="G17" s="149"/>
      <c r="H17" s="164">
        <v>0.04</v>
      </c>
      <c r="I17" s="14"/>
      <c r="J17" s="14">
        <v>0.03</v>
      </c>
      <c r="K17" s="14"/>
      <c r="L17" s="14">
        <f t="shared" si="0"/>
        <v>0.11</v>
      </c>
      <c r="M17" s="15">
        <f t="shared" si="1"/>
        <v>0.80999999999999994</v>
      </c>
      <c r="N17" s="4">
        <f t="shared" si="2"/>
        <v>45</v>
      </c>
    </row>
    <row r="18" spans="1:14" s="43" customFormat="1" ht="15.95" customHeight="1" x14ac:dyDescent="0.25">
      <c r="A18" s="21" t="s">
        <v>29</v>
      </c>
      <c r="B18" s="26" t="s">
        <v>55</v>
      </c>
      <c r="C18" s="9">
        <v>0</v>
      </c>
      <c r="D18" s="14"/>
      <c r="E18" s="14"/>
      <c r="F18" s="154"/>
      <c r="G18" s="149"/>
      <c r="H18" s="164"/>
      <c r="I18" s="14"/>
      <c r="J18" s="14"/>
      <c r="K18" s="14"/>
      <c r="L18" s="14">
        <f t="shared" si="0"/>
        <v>0</v>
      </c>
      <c r="M18" s="15">
        <f t="shared" si="1"/>
        <v>0</v>
      </c>
      <c r="N18" s="4">
        <f t="shared" si="2"/>
        <v>0</v>
      </c>
    </row>
    <row r="19" spans="1:14" s="43" customFormat="1" ht="15.95" customHeight="1" x14ac:dyDescent="0.25">
      <c r="A19" s="21" t="s">
        <v>30</v>
      </c>
      <c r="B19" s="26" t="s">
        <v>56</v>
      </c>
      <c r="C19" s="9">
        <v>0.7</v>
      </c>
      <c r="D19" s="14">
        <v>0.02</v>
      </c>
      <c r="E19" s="14"/>
      <c r="F19" s="13">
        <v>0.02</v>
      </c>
      <c r="G19" s="149">
        <v>0.01</v>
      </c>
      <c r="H19" s="164"/>
      <c r="I19" s="14">
        <v>0.04</v>
      </c>
      <c r="J19" s="14">
        <v>0.03</v>
      </c>
      <c r="K19" s="14">
        <v>0.02</v>
      </c>
      <c r="L19" s="14">
        <f t="shared" si="0"/>
        <v>0.13999999999999999</v>
      </c>
      <c r="M19" s="15">
        <f t="shared" si="1"/>
        <v>0.84</v>
      </c>
      <c r="N19" s="4">
        <f t="shared" si="2"/>
        <v>45</v>
      </c>
    </row>
    <row r="20" spans="1:14" s="43" customFormat="1" ht="15.95" customHeight="1" x14ac:dyDescent="0.25">
      <c r="A20" s="21" t="s">
        <v>31</v>
      </c>
      <c r="B20" s="77" t="s">
        <v>57</v>
      </c>
      <c r="C20" s="9">
        <v>0.7</v>
      </c>
      <c r="D20" s="14">
        <v>0.03</v>
      </c>
      <c r="E20" s="14"/>
      <c r="F20" s="13">
        <v>0.02</v>
      </c>
      <c r="G20" s="149"/>
      <c r="H20" s="164"/>
      <c r="I20" s="14">
        <v>0.04</v>
      </c>
      <c r="J20" s="14">
        <v>0.03</v>
      </c>
      <c r="K20" s="14"/>
      <c r="L20" s="14">
        <f t="shared" si="0"/>
        <v>0.12</v>
      </c>
      <c r="M20" s="15">
        <f t="shared" si="1"/>
        <v>0.82</v>
      </c>
      <c r="N20" s="4">
        <f t="shared" si="2"/>
        <v>45</v>
      </c>
    </row>
    <row r="21" spans="1:14" s="1" customFormat="1" ht="15.95" customHeight="1" x14ac:dyDescent="0.25">
      <c r="A21" s="21" t="s">
        <v>32</v>
      </c>
      <c r="B21" s="22" t="s">
        <v>58</v>
      </c>
      <c r="C21" s="9">
        <v>0.7</v>
      </c>
      <c r="D21" s="14">
        <v>0.03</v>
      </c>
      <c r="E21" s="14"/>
      <c r="F21" s="13">
        <v>0.02</v>
      </c>
      <c r="G21" s="149"/>
      <c r="H21" s="164"/>
      <c r="I21" s="14">
        <v>0.04</v>
      </c>
      <c r="J21" s="14">
        <v>0.03</v>
      </c>
      <c r="K21" s="14"/>
      <c r="L21" s="14">
        <f t="shared" si="0"/>
        <v>0.12</v>
      </c>
      <c r="M21" s="15">
        <f t="shared" si="1"/>
        <v>0.82</v>
      </c>
      <c r="N21" s="4">
        <f t="shared" si="2"/>
        <v>45</v>
      </c>
    </row>
    <row r="22" spans="1:14" s="43" customFormat="1" ht="15.95" customHeight="1" x14ac:dyDescent="0.25">
      <c r="A22" s="21" t="s">
        <v>33</v>
      </c>
      <c r="B22" s="26" t="s">
        <v>59</v>
      </c>
      <c r="C22" s="9">
        <v>0.7</v>
      </c>
      <c r="D22" s="14">
        <v>0.02</v>
      </c>
      <c r="E22" s="14"/>
      <c r="F22" s="13">
        <v>0.02</v>
      </c>
      <c r="G22" s="149"/>
      <c r="H22" s="164"/>
      <c r="I22" s="14">
        <v>0.04</v>
      </c>
      <c r="J22" s="14">
        <v>0.03</v>
      </c>
      <c r="K22" s="14"/>
      <c r="L22" s="14">
        <f t="shared" si="0"/>
        <v>0.11</v>
      </c>
      <c r="M22" s="15">
        <f t="shared" si="1"/>
        <v>0.80999999999999994</v>
      </c>
      <c r="N22" s="4">
        <f t="shared" si="2"/>
        <v>45</v>
      </c>
    </row>
    <row r="23" spans="1:14" s="43" customFormat="1" ht="15.95" customHeight="1" x14ac:dyDescent="0.25">
      <c r="A23" s="21" t="s">
        <v>34</v>
      </c>
      <c r="B23" s="26" t="s">
        <v>60</v>
      </c>
      <c r="C23" s="9">
        <v>0.7</v>
      </c>
      <c r="D23" s="14"/>
      <c r="E23" s="14"/>
      <c r="F23" s="13">
        <v>0.02</v>
      </c>
      <c r="G23" s="149">
        <v>0.01</v>
      </c>
      <c r="H23" s="164"/>
      <c r="I23" s="14"/>
      <c r="J23" s="14">
        <v>0.03</v>
      </c>
      <c r="K23" s="14">
        <v>0.02</v>
      </c>
      <c r="L23" s="14">
        <f t="shared" si="0"/>
        <v>0.08</v>
      </c>
      <c r="M23" s="15">
        <f t="shared" si="1"/>
        <v>0.77999999999999992</v>
      </c>
      <c r="N23" s="4">
        <f t="shared" si="2"/>
        <v>40</v>
      </c>
    </row>
    <row r="24" spans="1:14" s="43" customFormat="1" ht="15.95" customHeight="1" x14ac:dyDescent="0.25">
      <c r="A24" s="21" t="s">
        <v>35</v>
      </c>
      <c r="B24" s="26" t="s">
        <v>61</v>
      </c>
      <c r="C24" s="9">
        <v>0.7</v>
      </c>
      <c r="D24" s="14"/>
      <c r="E24" s="14">
        <v>0.02</v>
      </c>
      <c r="F24" s="154"/>
      <c r="G24" s="149">
        <v>0.01</v>
      </c>
      <c r="H24" s="164"/>
      <c r="I24" s="14"/>
      <c r="J24" s="14">
        <v>0.03</v>
      </c>
      <c r="K24" s="14">
        <v>0.02</v>
      </c>
      <c r="L24" s="14">
        <f t="shared" si="0"/>
        <v>0.08</v>
      </c>
      <c r="M24" s="15">
        <f t="shared" si="1"/>
        <v>0.77999999999999992</v>
      </c>
      <c r="N24" s="4">
        <f t="shared" si="2"/>
        <v>40</v>
      </c>
    </row>
    <row r="25" spans="1:14" s="43" customFormat="1" ht="15.95" customHeight="1" x14ac:dyDescent="0.25">
      <c r="A25" s="21" t="s">
        <v>36</v>
      </c>
      <c r="B25" s="26" t="s">
        <v>62</v>
      </c>
      <c r="C25" s="9">
        <v>0.7</v>
      </c>
      <c r="D25" s="14"/>
      <c r="E25" s="14"/>
      <c r="F25" s="154"/>
      <c r="G25" s="149">
        <v>0.01</v>
      </c>
      <c r="H25" s="164"/>
      <c r="I25" s="14"/>
      <c r="J25" s="14">
        <v>0.03</v>
      </c>
      <c r="K25" s="14">
        <v>0.02</v>
      </c>
      <c r="L25" s="14">
        <f t="shared" si="0"/>
        <v>0.06</v>
      </c>
      <c r="M25" s="15">
        <f t="shared" si="1"/>
        <v>0.76</v>
      </c>
      <c r="N25" s="4">
        <f t="shared" si="2"/>
        <v>40</v>
      </c>
    </row>
    <row r="26" spans="1:14" s="43" customFormat="1" ht="15.95" customHeight="1" x14ac:dyDescent="0.25">
      <c r="A26" s="21" t="s">
        <v>37</v>
      </c>
      <c r="B26" s="26" t="s">
        <v>63</v>
      </c>
      <c r="C26" s="9">
        <v>0.7</v>
      </c>
      <c r="D26" s="14">
        <v>0.02</v>
      </c>
      <c r="E26" s="14"/>
      <c r="F26" s="154"/>
      <c r="G26" s="149">
        <v>0.01</v>
      </c>
      <c r="H26" s="164"/>
      <c r="I26" s="14"/>
      <c r="J26" s="14">
        <v>0.03</v>
      </c>
      <c r="K26" s="14">
        <v>0.02</v>
      </c>
      <c r="L26" s="14">
        <f t="shared" si="0"/>
        <v>0.08</v>
      </c>
      <c r="M26" s="15">
        <f t="shared" si="1"/>
        <v>0.77999999999999992</v>
      </c>
      <c r="N26" s="4">
        <f t="shared" si="2"/>
        <v>40</v>
      </c>
    </row>
    <row r="27" spans="1:14" s="43" customFormat="1" ht="15.95" customHeight="1" x14ac:dyDescent="0.25">
      <c r="A27" s="21" t="s">
        <v>38</v>
      </c>
      <c r="B27" s="26" t="s">
        <v>64</v>
      </c>
      <c r="C27" s="9">
        <v>0.7</v>
      </c>
      <c r="D27" s="14"/>
      <c r="E27" s="14"/>
      <c r="F27" s="13">
        <v>0.02</v>
      </c>
      <c r="G27" s="149">
        <v>0.01</v>
      </c>
      <c r="H27" s="164"/>
      <c r="I27" s="14"/>
      <c r="J27" s="14">
        <v>0.03</v>
      </c>
      <c r="K27" s="14">
        <v>0.02</v>
      </c>
      <c r="L27" s="14">
        <f t="shared" si="0"/>
        <v>0.08</v>
      </c>
      <c r="M27" s="15">
        <f t="shared" si="1"/>
        <v>0.77999999999999992</v>
      </c>
      <c r="N27" s="4">
        <f t="shared" si="2"/>
        <v>40</v>
      </c>
    </row>
    <row r="28" spans="1:14" s="43" customFormat="1" ht="15.95" customHeight="1" x14ac:dyDescent="0.25">
      <c r="A28" s="21" t="s">
        <v>39</v>
      </c>
      <c r="B28" s="26" t="s">
        <v>65</v>
      </c>
      <c r="C28" s="9">
        <v>0.7</v>
      </c>
      <c r="D28" s="14"/>
      <c r="E28" s="14"/>
      <c r="F28" s="13"/>
      <c r="G28" s="149">
        <v>0.01</v>
      </c>
      <c r="H28" s="164"/>
      <c r="I28" s="14"/>
      <c r="J28" s="14">
        <v>0.03</v>
      </c>
      <c r="K28" s="14">
        <v>0.02</v>
      </c>
      <c r="L28" s="14">
        <f t="shared" si="0"/>
        <v>0.06</v>
      </c>
      <c r="M28" s="15">
        <f t="shared" si="1"/>
        <v>0.76</v>
      </c>
      <c r="N28" s="4">
        <f t="shared" si="2"/>
        <v>40</v>
      </c>
    </row>
    <row r="29" spans="1:14" s="43" customFormat="1" ht="15.95" customHeight="1" x14ac:dyDescent="0.25">
      <c r="A29" s="21" t="s">
        <v>40</v>
      </c>
      <c r="B29" s="26" t="s">
        <v>66</v>
      </c>
      <c r="C29" s="9">
        <v>0.7</v>
      </c>
      <c r="D29" s="14">
        <v>0.02</v>
      </c>
      <c r="E29" s="14">
        <v>0.02</v>
      </c>
      <c r="F29" s="154"/>
      <c r="G29" s="149">
        <v>0.01</v>
      </c>
      <c r="H29" s="164"/>
      <c r="I29" s="14"/>
      <c r="J29" s="14">
        <v>0.03</v>
      </c>
      <c r="K29" s="14">
        <v>0.02</v>
      </c>
      <c r="L29" s="14">
        <f t="shared" si="0"/>
        <v>0.1</v>
      </c>
      <c r="M29" s="15">
        <f t="shared" si="1"/>
        <v>0.79999999999999993</v>
      </c>
      <c r="N29" s="4">
        <f t="shared" si="2"/>
        <v>45</v>
      </c>
    </row>
    <row r="30" spans="1:14" s="43" customFormat="1" ht="15.95" customHeight="1" x14ac:dyDescent="0.25">
      <c r="A30" s="21" t="s">
        <v>41</v>
      </c>
      <c r="B30" s="26" t="s">
        <v>67</v>
      </c>
      <c r="C30" s="9">
        <v>0.7</v>
      </c>
      <c r="D30" s="14">
        <v>0.02</v>
      </c>
      <c r="E30" s="14"/>
      <c r="F30" s="13">
        <v>0.02</v>
      </c>
      <c r="G30" s="149">
        <v>0.01</v>
      </c>
      <c r="H30" s="164"/>
      <c r="I30" s="14"/>
      <c r="J30" s="14">
        <v>0.03</v>
      </c>
      <c r="K30" s="14">
        <v>0.02</v>
      </c>
      <c r="L30" s="14">
        <f t="shared" si="0"/>
        <v>0.1</v>
      </c>
      <c r="M30" s="15">
        <f t="shared" si="1"/>
        <v>0.79999999999999993</v>
      </c>
      <c r="N30" s="4">
        <f t="shared" si="2"/>
        <v>45</v>
      </c>
    </row>
    <row r="31" spans="1:14" s="43" customFormat="1" ht="15.95" customHeight="1" x14ac:dyDescent="0.25">
      <c r="A31" s="21" t="s">
        <v>42</v>
      </c>
      <c r="B31" s="26" t="s">
        <v>68</v>
      </c>
      <c r="C31" s="9">
        <v>0.7</v>
      </c>
      <c r="D31" s="14"/>
      <c r="E31" s="14"/>
      <c r="F31" s="13"/>
      <c r="G31" s="149">
        <v>0.01</v>
      </c>
      <c r="H31" s="164"/>
      <c r="I31" s="14"/>
      <c r="J31" s="14">
        <v>0.03</v>
      </c>
      <c r="K31" s="14">
        <v>0.02</v>
      </c>
      <c r="L31" s="14">
        <f t="shared" si="0"/>
        <v>0.06</v>
      </c>
      <c r="M31" s="15">
        <f t="shared" si="1"/>
        <v>0.76</v>
      </c>
      <c r="N31" s="4">
        <f t="shared" si="2"/>
        <v>40</v>
      </c>
    </row>
    <row r="32" spans="1:14" s="43" customFormat="1" ht="15.95" customHeight="1" x14ac:dyDescent="0.25">
      <c r="A32" s="21" t="s">
        <v>43</v>
      </c>
      <c r="B32" s="26" t="s">
        <v>69</v>
      </c>
      <c r="C32" s="9">
        <v>0.7</v>
      </c>
      <c r="D32" s="14">
        <v>0.02</v>
      </c>
      <c r="E32" s="14">
        <v>0.02</v>
      </c>
      <c r="F32" s="154"/>
      <c r="G32" s="149">
        <v>0.01</v>
      </c>
      <c r="H32" s="164"/>
      <c r="I32" s="14"/>
      <c r="J32" s="14">
        <v>0.03</v>
      </c>
      <c r="K32" s="14">
        <v>0.02</v>
      </c>
      <c r="L32" s="14">
        <f t="shared" si="0"/>
        <v>0.1</v>
      </c>
      <c r="M32" s="15">
        <f t="shared" si="1"/>
        <v>0.79999999999999993</v>
      </c>
      <c r="N32" s="4">
        <f t="shared" si="2"/>
        <v>45</v>
      </c>
    </row>
    <row r="33" spans="1:14" s="28" customFormat="1" ht="15.95" customHeight="1" x14ac:dyDescent="0.25">
      <c r="A33" s="21" t="s">
        <v>44</v>
      </c>
      <c r="B33" s="26" t="s">
        <v>70</v>
      </c>
      <c r="C33" s="9">
        <v>0.7</v>
      </c>
      <c r="D33" s="13">
        <v>0.02</v>
      </c>
      <c r="E33" s="13"/>
      <c r="F33" s="2"/>
      <c r="G33" s="149">
        <v>0.01</v>
      </c>
      <c r="H33" s="164"/>
      <c r="I33" s="14"/>
      <c r="J33" s="14">
        <v>0.03</v>
      </c>
      <c r="K33" s="14">
        <v>0.02</v>
      </c>
      <c r="L33" s="14">
        <f t="shared" si="0"/>
        <v>0.08</v>
      </c>
      <c r="M33" s="15">
        <f t="shared" si="1"/>
        <v>0.77999999999999992</v>
      </c>
      <c r="N33" s="4">
        <f t="shared" si="2"/>
        <v>40</v>
      </c>
    </row>
    <row r="34" spans="1:14" ht="42" customHeight="1" x14ac:dyDescent="0.25">
      <c r="A34" s="443" t="s">
        <v>299</v>
      </c>
      <c r="B34" s="443"/>
      <c r="C34" s="443"/>
      <c r="D34" s="443"/>
      <c r="E34" s="443"/>
      <c r="F34" s="443"/>
      <c r="G34" s="443"/>
      <c r="H34" s="443"/>
      <c r="I34" s="443"/>
      <c r="J34" s="443"/>
      <c r="K34" s="443"/>
      <c r="L34" s="443"/>
      <c r="M34" s="443"/>
      <c r="N34" s="443"/>
    </row>
    <row r="36" spans="1:14" ht="18.75" x14ac:dyDescent="0.3">
      <c r="A36" s="444" t="s">
        <v>5</v>
      </c>
      <c r="B36" s="444"/>
      <c r="C36" s="444"/>
      <c r="D36" s="444"/>
      <c r="E36" s="444"/>
      <c r="F36" s="444"/>
      <c r="G36" s="444"/>
      <c r="H36" s="444"/>
      <c r="I36" s="444"/>
      <c r="J36" s="444"/>
      <c r="K36" s="444"/>
      <c r="L36" s="444"/>
      <c r="M36" s="444"/>
      <c r="N36" s="444"/>
    </row>
    <row r="38" spans="1:14" ht="77.45" customHeight="1" x14ac:dyDescent="0.25">
      <c r="A38" s="70" t="s">
        <v>6</v>
      </c>
      <c r="B38" s="445" t="s">
        <v>7</v>
      </c>
      <c r="C38" s="445"/>
      <c r="D38" s="445"/>
      <c r="E38" s="71" t="s">
        <v>8</v>
      </c>
      <c r="F38" s="71" t="s">
        <v>9</v>
      </c>
      <c r="G38" s="71" t="s">
        <v>10</v>
      </c>
      <c r="H38" s="71" t="s">
        <v>11</v>
      </c>
      <c r="I38" s="71" t="s">
        <v>12</v>
      </c>
      <c r="J38" s="72" t="s">
        <v>257</v>
      </c>
      <c r="K38" s="446" t="s">
        <v>13</v>
      </c>
      <c r="L38" s="446"/>
      <c r="M38" s="446"/>
      <c r="N38" s="446"/>
    </row>
    <row r="39" spans="1:14" ht="89.25" customHeight="1" x14ac:dyDescent="0.25">
      <c r="A39" s="6">
        <v>1</v>
      </c>
      <c r="B39" s="493" t="s">
        <v>406</v>
      </c>
      <c r="C39" s="491"/>
      <c r="D39" s="492"/>
      <c r="E39" s="78" t="s">
        <v>410</v>
      </c>
      <c r="F39" s="78"/>
      <c r="G39" s="20"/>
      <c r="H39" s="20"/>
      <c r="I39" s="20"/>
      <c r="J39" s="64"/>
      <c r="K39" s="482" t="s">
        <v>411</v>
      </c>
      <c r="L39" s="483"/>
      <c r="M39" s="483"/>
      <c r="N39" s="484"/>
    </row>
    <row r="40" spans="1:14" ht="44.25" customHeight="1" x14ac:dyDescent="0.25">
      <c r="A40" s="6">
        <v>2</v>
      </c>
      <c r="B40" s="493" t="s">
        <v>407</v>
      </c>
      <c r="C40" s="491"/>
      <c r="D40" s="492"/>
      <c r="E40" s="40"/>
      <c r="F40" s="25"/>
      <c r="G40" s="20"/>
      <c r="H40" s="20"/>
      <c r="I40" s="20"/>
      <c r="J40" s="64"/>
      <c r="K40" s="488" t="s">
        <v>412</v>
      </c>
      <c r="L40" s="489"/>
      <c r="M40" s="489"/>
      <c r="N40" s="489"/>
    </row>
    <row r="41" spans="1:14" ht="54.75" customHeight="1" x14ac:dyDescent="0.25">
      <c r="A41" s="6">
        <v>3</v>
      </c>
      <c r="B41" s="493" t="s">
        <v>408</v>
      </c>
      <c r="C41" s="491"/>
      <c r="D41" s="492"/>
      <c r="E41" s="165"/>
      <c r="F41" s="19"/>
      <c r="G41" s="20"/>
      <c r="H41" s="20"/>
      <c r="I41" s="20"/>
      <c r="J41" s="64"/>
      <c r="K41" s="482" t="s">
        <v>414</v>
      </c>
      <c r="L41" s="483"/>
      <c r="M41" s="483"/>
      <c r="N41" s="484"/>
    </row>
    <row r="42" spans="1:14" ht="39" customHeight="1" x14ac:dyDescent="0.25">
      <c r="A42" s="6">
        <v>4</v>
      </c>
      <c r="B42" s="490" t="s">
        <v>409</v>
      </c>
      <c r="C42" s="491"/>
      <c r="D42" s="492"/>
      <c r="E42" s="165"/>
      <c r="F42" s="19"/>
      <c r="G42" s="20"/>
      <c r="H42" s="20"/>
      <c r="I42" s="20"/>
      <c r="J42" s="64"/>
      <c r="K42" s="482" t="s">
        <v>413</v>
      </c>
      <c r="L42" s="483"/>
      <c r="M42" s="483"/>
      <c r="N42" s="484"/>
    </row>
    <row r="43" spans="1:14" ht="79.5" customHeight="1" x14ac:dyDescent="0.25">
      <c r="A43" s="6">
        <v>5</v>
      </c>
      <c r="B43" s="485" t="s">
        <v>415</v>
      </c>
      <c r="C43" s="486"/>
      <c r="D43" s="487"/>
      <c r="E43" s="19"/>
      <c r="F43" s="19"/>
      <c r="G43" s="20"/>
      <c r="H43" s="20"/>
      <c r="I43" s="20"/>
      <c r="J43" s="64"/>
      <c r="K43" s="482" t="s">
        <v>418</v>
      </c>
      <c r="L43" s="483"/>
      <c r="M43" s="483"/>
      <c r="N43" s="484"/>
    </row>
    <row r="44" spans="1:14" ht="41.45" customHeight="1" x14ac:dyDescent="0.25">
      <c r="A44" s="6">
        <v>6</v>
      </c>
      <c r="B44" s="485" t="s">
        <v>420</v>
      </c>
      <c r="C44" s="486"/>
      <c r="D44" s="487"/>
      <c r="E44" s="19"/>
      <c r="F44" s="19"/>
      <c r="G44" s="20"/>
      <c r="H44" s="20"/>
      <c r="I44" s="20"/>
      <c r="J44" s="64"/>
      <c r="K44" s="482" t="s">
        <v>419</v>
      </c>
      <c r="L44" s="483"/>
      <c r="M44" s="483"/>
      <c r="N44" s="484"/>
    </row>
    <row r="45" spans="1:14" ht="56.25" customHeight="1" x14ac:dyDescent="0.25">
      <c r="A45" s="6">
        <v>7</v>
      </c>
      <c r="B45" s="485" t="s">
        <v>416</v>
      </c>
      <c r="C45" s="486"/>
      <c r="D45" s="487"/>
      <c r="E45" s="19"/>
      <c r="F45" s="19"/>
      <c r="G45" s="20"/>
      <c r="H45" s="20"/>
      <c r="I45" s="20"/>
      <c r="J45" s="64"/>
      <c r="K45" s="437"/>
      <c r="L45" s="437"/>
      <c r="M45" s="437"/>
      <c r="N45" s="437"/>
    </row>
    <row r="46" spans="1:14" ht="51.95" customHeight="1" x14ac:dyDescent="0.25">
      <c r="A46" s="6">
        <v>8</v>
      </c>
      <c r="B46" s="485" t="s">
        <v>417</v>
      </c>
      <c r="C46" s="486"/>
      <c r="D46" s="487"/>
      <c r="E46" s="19"/>
      <c r="F46" s="19"/>
      <c r="G46" s="20"/>
      <c r="H46" s="20"/>
      <c r="I46" s="20"/>
      <c r="J46" s="64"/>
      <c r="K46" s="437"/>
      <c r="L46" s="437"/>
      <c r="M46" s="437"/>
      <c r="N46" s="437"/>
    </row>
    <row r="47" spans="1:14" ht="15.75" x14ac:dyDescent="0.25">
      <c r="F47" s="438" t="s">
        <v>15</v>
      </c>
      <c r="G47" s="438"/>
      <c r="H47" s="438"/>
      <c r="I47" s="438"/>
      <c r="J47" s="438"/>
      <c r="K47" s="438"/>
      <c r="L47" s="438"/>
      <c r="M47" s="438"/>
      <c r="N47" s="438"/>
    </row>
    <row r="48" spans="1:14" ht="15.75" x14ac:dyDescent="0.25">
      <c r="F48" s="439" t="s">
        <v>16</v>
      </c>
      <c r="G48" s="439"/>
      <c r="H48" s="439"/>
      <c r="I48" s="439"/>
      <c r="J48" s="439"/>
      <c r="K48" s="439"/>
      <c r="L48" s="439"/>
      <c r="M48" s="439"/>
      <c r="N48" s="439"/>
    </row>
  </sheetData>
  <mergeCells count="34">
    <mergeCell ref="B42:D42"/>
    <mergeCell ref="B43:D43"/>
    <mergeCell ref="K42:N42"/>
    <mergeCell ref="K41:N41"/>
    <mergeCell ref="B38:D38"/>
    <mergeCell ref="B39:D39"/>
    <mergeCell ref="B40:D40"/>
    <mergeCell ref="B41:D41"/>
    <mergeCell ref="A34:N34"/>
    <mergeCell ref="A36:N36"/>
    <mergeCell ref="K38:N38"/>
    <mergeCell ref="K39:N39"/>
    <mergeCell ref="K40:N40"/>
    <mergeCell ref="B45:D45"/>
    <mergeCell ref="K45:N45"/>
    <mergeCell ref="F47:N47"/>
    <mergeCell ref="F48:N48"/>
    <mergeCell ref="B46:D46"/>
    <mergeCell ref="D6:G6"/>
    <mergeCell ref="H6:K6"/>
    <mergeCell ref="K46:N46"/>
    <mergeCell ref="A1:E1"/>
    <mergeCell ref="A3:N3"/>
    <mergeCell ref="A4:N4"/>
    <mergeCell ref="A5:A7"/>
    <mergeCell ref="B5:B7"/>
    <mergeCell ref="C5:C7"/>
    <mergeCell ref="D5:L5"/>
    <mergeCell ref="M5:M7"/>
    <mergeCell ref="N5:N7"/>
    <mergeCell ref="L6:L7"/>
    <mergeCell ref="K43:N43"/>
    <mergeCell ref="B44:D44"/>
    <mergeCell ref="K44:N44"/>
  </mergeCells>
  <pageMargins left="0.32" right="0.27" top="0.36" bottom="0.42" header="0.2" footer="0.2"/>
  <pageSetup paperSize="9" scale="95" orientation="landscape"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R45"/>
  <sheetViews>
    <sheetView zoomScaleNormal="100" workbookViewId="0">
      <selection activeCell="A8" sqref="A8:XFD26"/>
    </sheetView>
  </sheetViews>
  <sheetFormatPr defaultColWidth="9.140625" defaultRowHeight="15" x14ac:dyDescent="0.25"/>
  <cols>
    <col min="1" max="1" width="4.42578125" customWidth="1"/>
    <col min="2" max="2" width="21.42578125" customWidth="1"/>
    <col min="3" max="3" width="10.85546875" style="1" customWidth="1"/>
    <col min="4" max="4" width="7.42578125" customWidth="1"/>
    <col min="5" max="5" width="7.5703125" style="161" customWidth="1"/>
    <col min="6" max="6" width="8" style="161" customWidth="1"/>
    <col min="7" max="7" width="7.28515625" style="161" customWidth="1"/>
    <col min="8" max="9" width="7.42578125" style="161" customWidth="1"/>
    <col min="10" max="10" width="6.85546875" style="161" customWidth="1"/>
    <col min="11" max="11" width="6.5703125" style="161" customWidth="1"/>
    <col min="12" max="12" width="6.7109375" style="161" customWidth="1"/>
    <col min="13" max="14" width="6.85546875" style="161" customWidth="1"/>
    <col min="15" max="15" width="6.7109375" style="161" customWidth="1"/>
    <col min="16" max="16" width="8.5703125" customWidth="1"/>
    <col min="17" max="17" width="7.42578125" customWidth="1"/>
    <col min="18" max="18" width="7.5703125" customWidth="1"/>
    <col min="256" max="256" width="4.42578125" customWidth="1"/>
    <col min="257" max="257" width="14.85546875" customWidth="1"/>
    <col min="258" max="258" width="8.85546875" customWidth="1"/>
    <col min="259" max="259" width="10.85546875" customWidth="1"/>
    <col min="260" max="260" width="7.42578125" customWidth="1"/>
    <col min="261" max="261" width="7.5703125" customWidth="1"/>
    <col min="262" max="262" width="8" customWidth="1"/>
    <col min="263" max="263" width="7.28515625" customWidth="1"/>
    <col min="264" max="265" width="7.42578125" customWidth="1"/>
    <col min="266" max="266" width="6.85546875" customWidth="1"/>
    <col min="267" max="267" width="6.5703125" customWidth="1"/>
    <col min="268" max="268" width="6.7109375" customWidth="1"/>
    <col min="269" max="270" width="6.85546875" customWidth="1"/>
    <col min="271" max="271" width="6.7109375" customWidth="1"/>
    <col min="272" max="272" width="8.5703125" customWidth="1"/>
    <col min="273" max="273" width="7.42578125" customWidth="1"/>
    <col min="274" max="274" width="7.5703125" customWidth="1"/>
    <col min="512" max="512" width="4.42578125" customWidth="1"/>
    <col min="513" max="513" width="14.85546875" customWidth="1"/>
    <col min="514" max="514" width="8.85546875" customWidth="1"/>
    <col min="515" max="515" width="10.85546875" customWidth="1"/>
    <col min="516" max="516" width="7.42578125" customWidth="1"/>
    <col min="517" max="517" width="7.5703125" customWidth="1"/>
    <col min="518" max="518" width="8" customWidth="1"/>
    <col min="519" max="519" width="7.28515625" customWidth="1"/>
    <col min="520" max="521" width="7.42578125" customWidth="1"/>
    <col min="522" max="522" width="6.85546875" customWidth="1"/>
    <col min="523" max="523" width="6.5703125" customWidth="1"/>
    <col min="524" max="524" width="6.7109375" customWidth="1"/>
    <col min="525" max="526" width="6.85546875" customWidth="1"/>
    <col min="527" max="527" width="6.7109375" customWidth="1"/>
    <col min="528" max="528" width="8.5703125" customWidth="1"/>
    <col min="529" max="529" width="7.42578125" customWidth="1"/>
    <col min="530" max="530" width="7.5703125" customWidth="1"/>
    <col min="768" max="768" width="4.42578125" customWidth="1"/>
    <col min="769" max="769" width="14.85546875" customWidth="1"/>
    <col min="770" max="770" width="8.85546875" customWidth="1"/>
    <col min="771" max="771" width="10.85546875" customWidth="1"/>
    <col min="772" max="772" width="7.42578125" customWidth="1"/>
    <col min="773" max="773" width="7.5703125" customWidth="1"/>
    <col min="774" max="774" width="8" customWidth="1"/>
    <col min="775" max="775" width="7.28515625" customWidth="1"/>
    <col min="776" max="777" width="7.42578125" customWidth="1"/>
    <col min="778" max="778" width="6.85546875" customWidth="1"/>
    <col min="779" max="779" width="6.5703125" customWidth="1"/>
    <col min="780" max="780" width="6.7109375" customWidth="1"/>
    <col min="781" max="782" width="6.85546875" customWidth="1"/>
    <col min="783" max="783" width="6.7109375" customWidth="1"/>
    <col min="784" max="784" width="8.5703125" customWidth="1"/>
    <col min="785" max="785" width="7.42578125" customWidth="1"/>
    <col min="786" max="786" width="7.5703125" customWidth="1"/>
    <col min="1024" max="1024" width="4.42578125" customWidth="1"/>
    <col min="1025" max="1025" width="14.85546875" customWidth="1"/>
    <col min="1026" max="1026" width="8.85546875" customWidth="1"/>
    <col min="1027" max="1027" width="10.85546875" customWidth="1"/>
    <col min="1028" max="1028" width="7.42578125" customWidth="1"/>
    <col min="1029" max="1029" width="7.5703125" customWidth="1"/>
    <col min="1030" max="1030" width="8" customWidth="1"/>
    <col min="1031" max="1031" width="7.28515625" customWidth="1"/>
    <col min="1032" max="1033" width="7.42578125" customWidth="1"/>
    <col min="1034" max="1034" width="6.85546875" customWidth="1"/>
    <col min="1035" max="1035" width="6.5703125" customWidth="1"/>
    <col min="1036" max="1036" width="6.7109375" customWidth="1"/>
    <col min="1037" max="1038" width="6.85546875" customWidth="1"/>
    <col min="1039" max="1039" width="6.7109375" customWidth="1"/>
    <col min="1040" max="1040" width="8.5703125" customWidth="1"/>
    <col min="1041" max="1041" width="7.42578125" customWidth="1"/>
    <col min="1042" max="1042" width="7.5703125" customWidth="1"/>
    <col min="1280" max="1280" width="4.42578125" customWidth="1"/>
    <col min="1281" max="1281" width="14.85546875" customWidth="1"/>
    <col min="1282" max="1282" width="8.85546875" customWidth="1"/>
    <col min="1283" max="1283" width="10.85546875" customWidth="1"/>
    <col min="1284" max="1284" width="7.42578125" customWidth="1"/>
    <col min="1285" max="1285" width="7.5703125" customWidth="1"/>
    <col min="1286" max="1286" width="8" customWidth="1"/>
    <col min="1287" max="1287" width="7.28515625" customWidth="1"/>
    <col min="1288" max="1289" width="7.42578125" customWidth="1"/>
    <col min="1290" max="1290" width="6.85546875" customWidth="1"/>
    <col min="1291" max="1291" width="6.5703125" customWidth="1"/>
    <col min="1292" max="1292" width="6.7109375" customWidth="1"/>
    <col min="1293" max="1294" width="6.85546875" customWidth="1"/>
    <col min="1295" max="1295" width="6.7109375" customWidth="1"/>
    <col min="1296" max="1296" width="8.5703125" customWidth="1"/>
    <col min="1297" max="1297" width="7.42578125" customWidth="1"/>
    <col min="1298" max="1298" width="7.5703125" customWidth="1"/>
    <col min="1536" max="1536" width="4.42578125" customWidth="1"/>
    <col min="1537" max="1537" width="14.85546875" customWidth="1"/>
    <col min="1538" max="1538" width="8.85546875" customWidth="1"/>
    <col min="1539" max="1539" width="10.85546875" customWidth="1"/>
    <col min="1540" max="1540" width="7.42578125" customWidth="1"/>
    <col min="1541" max="1541" width="7.5703125" customWidth="1"/>
    <col min="1542" max="1542" width="8" customWidth="1"/>
    <col min="1543" max="1543" width="7.28515625" customWidth="1"/>
    <col min="1544" max="1545" width="7.42578125" customWidth="1"/>
    <col min="1546" max="1546" width="6.85546875" customWidth="1"/>
    <col min="1547" max="1547" width="6.5703125" customWidth="1"/>
    <col min="1548" max="1548" width="6.7109375" customWidth="1"/>
    <col min="1549" max="1550" width="6.85546875" customWidth="1"/>
    <col min="1551" max="1551" width="6.7109375" customWidth="1"/>
    <col min="1552" max="1552" width="8.5703125" customWidth="1"/>
    <col min="1553" max="1553" width="7.42578125" customWidth="1"/>
    <col min="1554" max="1554" width="7.5703125" customWidth="1"/>
    <col min="1792" max="1792" width="4.42578125" customWidth="1"/>
    <col min="1793" max="1793" width="14.85546875" customWidth="1"/>
    <col min="1794" max="1794" width="8.85546875" customWidth="1"/>
    <col min="1795" max="1795" width="10.85546875" customWidth="1"/>
    <col min="1796" max="1796" width="7.42578125" customWidth="1"/>
    <col min="1797" max="1797" width="7.5703125" customWidth="1"/>
    <col min="1798" max="1798" width="8" customWidth="1"/>
    <col min="1799" max="1799" width="7.28515625" customWidth="1"/>
    <col min="1800" max="1801" width="7.42578125" customWidth="1"/>
    <col min="1802" max="1802" width="6.85546875" customWidth="1"/>
    <col min="1803" max="1803" width="6.5703125" customWidth="1"/>
    <col min="1804" max="1804" width="6.7109375" customWidth="1"/>
    <col min="1805" max="1806" width="6.85546875" customWidth="1"/>
    <col min="1807" max="1807" width="6.7109375" customWidth="1"/>
    <col min="1808" max="1808" width="8.5703125" customWidth="1"/>
    <col min="1809" max="1809" width="7.42578125" customWidth="1"/>
    <col min="1810" max="1810" width="7.5703125" customWidth="1"/>
    <col min="2048" max="2048" width="4.42578125" customWidth="1"/>
    <col min="2049" max="2049" width="14.85546875" customWidth="1"/>
    <col min="2050" max="2050" width="8.85546875" customWidth="1"/>
    <col min="2051" max="2051" width="10.85546875" customWidth="1"/>
    <col min="2052" max="2052" width="7.42578125" customWidth="1"/>
    <col min="2053" max="2053" width="7.5703125" customWidth="1"/>
    <col min="2054" max="2054" width="8" customWidth="1"/>
    <col min="2055" max="2055" width="7.28515625" customWidth="1"/>
    <col min="2056" max="2057" width="7.42578125" customWidth="1"/>
    <col min="2058" max="2058" width="6.85546875" customWidth="1"/>
    <col min="2059" max="2059" width="6.5703125" customWidth="1"/>
    <col min="2060" max="2060" width="6.7109375" customWidth="1"/>
    <col min="2061" max="2062" width="6.85546875" customWidth="1"/>
    <col min="2063" max="2063" width="6.7109375" customWidth="1"/>
    <col min="2064" max="2064" width="8.5703125" customWidth="1"/>
    <col min="2065" max="2065" width="7.42578125" customWidth="1"/>
    <col min="2066" max="2066" width="7.5703125" customWidth="1"/>
    <col min="2304" max="2304" width="4.42578125" customWidth="1"/>
    <col min="2305" max="2305" width="14.85546875" customWidth="1"/>
    <col min="2306" max="2306" width="8.85546875" customWidth="1"/>
    <col min="2307" max="2307" width="10.85546875" customWidth="1"/>
    <col min="2308" max="2308" width="7.42578125" customWidth="1"/>
    <col min="2309" max="2309" width="7.5703125" customWidth="1"/>
    <col min="2310" max="2310" width="8" customWidth="1"/>
    <col min="2311" max="2311" width="7.28515625" customWidth="1"/>
    <col min="2312" max="2313" width="7.42578125" customWidth="1"/>
    <col min="2314" max="2314" width="6.85546875" customWidth="1"/>
    <col min="2315" max="2315" width="6.5703125" customWidth="1"/>
    <col min="2316" max="2316" width="6.7109375" customWidth="1"/>
    <col min="2317" max="2318" width="6.85546875" customWidth="1"/>
    <col min="2319" max="2319" width="6.7109375" customWidth="1"/>
    <col min="2320" max="2320" width="8.5703125" customWidth="1"/>
    <col min="2321" max="2321" width="7.42578125" customWidth="1"/>
    <col min="2322" max="2322" width="7.5703125" customWidth="1"/>
    <col min="2560" max="2560" width="4.42578125" customWidth="1"/>
    <col min="2561" max="2561" width="14.85546875" customWidth="1"/>
    <col min="2562" max="2562" width="8.85546875" customWidth="1"/>
    <col min="2563" max="2563" width="10.85546875" customWidth="1"/>
    <col min="2564" max="2564" width="7.42578125" customWidth="1"/>
    <col min="2565" max="2565" width="7.5703125" customWidth="1"/>
    <col min="2566" max="2566" width="8" customWidth="1"/>
    <col min="2567" max="2567" width="7.28515625" customWidth="1"/>
    <col min="2568" max="2569" width="7.42578125" customWidth="1"/>
    <col min="2570" max="2570" width="6.85546875" customWidth="1"/>
    <col min="2571" max="2571" width="6.5703125" customWidth="1"/>
    <col min="2572" max="2572" width="6.7109375" customWidth="1"/>
    <col min="2573" max="2574" width="6.85546875" customWidth="1"/>
    <col min="2575" max="2575" width="6.7109375" customWidth="1"/>
    <col min="2576" max="2576" width="8.5703125" customWidth="1"/>
    <col min="2577" max="2577" width="7.42578125" customWidth="1"/>
    <col min="2578" max="2578" width="7.5703125" customWidth="1"/>
    <col min="2816" max="2816" width="4.42578125" customWidth="1"/>
    <col min="2817" max="2817" width="14.85546875" customWidth="1"/>
    <col min="2818" max="2818" width="8.85546875" customWidth="1"/>
    <col min="2819" max="2819" width="10.85546875" customWidth="1"/>
    <col min="2820" max="2820" width="7.42578125" customWidth="1"/>
    <col min="2821" max="2821" width="7.5703125" customWidth="1"/>
    <col min="2822" max="2822" width="8" customWidth="1"/>
    <col min="2823" max="2823" width="7.28515625" customWidth="1"/>
    <col min="2824" max="2825" width="7.42578125" customWidth="1"/>
    <col min="2826" max="2826" width="6.85546875" customWidth="1"/>
    <col min="2827" max="2827" width="6.5703125" customWidth="1"/>
    <col min="2828" max="2828" width="6.7109375" customWidth="1"/>
    <col min="2829" max="2830" width="6.85546875" customWidth="1"/>
    <col min="2831" max="2831" width="6.7109375" customWidth="1"/>
    <col min="2832" max="2832" width="8.5703125" customWidth="1"/>
    <col min="2833" max="2833" width="7.42578125" customWidth="1"/>
    <col min="2834" max="2834" width="7.5703125" customWidth="1"/>
    <col min="3072" max="3072" width="4.42578125" customWidth="1"/>
    <col min="3073" max="3073" width="14.85546875" customWidth="1"/>
    <col min="3074" max="3074" width="8.85546875" customWidth="1"/>
    <col min="3075" max="3075" width="10.85546875" customWidth="1"/>
    <col min="3076" max="3076" width="7.42578125" customWidth="1"/>
    <col min="3077" max="3077" width="7.5703125" customWidth="1"/>
    <col min="3078" max="3078" width="8" customWidth="1"/>
    <col min="3079" max="3079" width="7.28515625" customWidth="1"/>
    <col min="3080" max="3081" width="7.42578125" customWidth="1"/>
    <col min="3082" max="3082" width="6.85546875" customWidth="1"/>
    <col min="3083" max="3083" width="6.5703125" customWidth="1"/>
    <col min="3084" max="3084" width="6.7109375" customWidth="1"/>
    <col min="3085" max="3086" width="6.85546875" customWidth="1"/>
    <col min="3087" max="3087" width="6.7109375" customWidth="1"/>
    <col min="3088" max="3088" width="8.5703125" customWidth="1"/>
    <col min="3089" max="3089" width="7.42578125" customWidth="1"/>
    <col min="3090" max="3090" width="7.5703125" customWidth="1"/>
    <col min="3328" max="3328" width="4.42578125" customWidth="1"/>
    <col min="3329" max="3329" width="14.85546875" customWidth="1"/>
    <col min="3330" max="3330" width="8.85546875" customWidth="1"/>
    <col min="3331" max="3331" width="10.85546875" customWidth="1"/>
    <col min="3332" max="3332" width="7.42578125" customWidth="1"/>
    <col min="3333" max="3333" width="7.5703125" customWidth="1"/>
    <col min="3334" max="3334" width="8" customWidth="1"/>
    <col min="3335" max="3335" width="7.28515625" customWidth="1"/>
    <col min="3336" max="3337" width="7.42578125" customWidth="1"/>
    <col min="3338" max="3338" width="6.85546875" customWidth="1"/>
    <col min="3339" max="3339" width="6.5703125" customWidth="1"/>
    <col min="3340" max="3340" width="6.7109375" customWidth="1"/>
    <col min="3341" max="3342" width="6.85546875" customWidth="1"/>
    <col min="3343" max="3343" width="6.7109375" customWidth="1"/>
    <col min="3344" max="3344" width="8.5703125" customWidth="1"/>
    <col min="3345" max="3345" width="7.42578125" customWidth="1"/>
    <col min="3346" max="3346" width="7.5703125" customWidth="1"/>
    <col min="3584" max="3584" width="4.42578125" customWidth="1"/>
    <col min="3585" max="3585" width="14.85546875" customWidth="1"/>
    <col min="3586" max="3586" width="8.85546875" customWidth="1"/>
    <col min="3587" max="3587" width="10.85546875" customWidth="1"/>
    <col min="3588" max="3588" width="7.42578125" customWidth="1"/>
    <col min="3589" max="3589" width="7.5703125" customWidth="1"/>
    <col min="3590" max="3590" width="8" customWidth="1"/>
    <col min="3591" max="3591" width="7.28515625" customWidth="1"/>
    <col min="3592" max="3593" width="7.42578125" customWidth="1"/>
    <col min="3594" max="3594" width="6.85546875" customWidth="1"/>
    <col min="3595" max="3595" width="6.5703125" customWidth="1"/>
    <col min="3596" max="3596" width="6.7109375" customWidth="1"/>
    <col min="3597" max="3598" width="6.85546875" customWidth="1"/>
    <col min="3599" max="3599" width="6.7109375" customWidth="1"/>
    <col min="3600" max="3600" width="8.5703125" customWidth="1"/>
    <col min="3601" max="3601" width="7.42578125" customWidth="1"/>
    <col min="3602" max="3602" width="7.5703125" customWidth="1"/>
    <col min="3840" max="3840" width="4.42578125" customWidth="1"/>
    <col min="3841" max="3841" width="14.85546875" customWidth="1"/>
    <col min="3842" max="3842" width="8.85546875" customWidth="1"/>
    <col min="3843" max="3843" width="10.85546875" customWidth="1"/>
    <col min="3844" max="3844" width="7.42578125" customWidth="1"/>
    <col min="3845" max="3845" width="7.5703125" customWidth="1"/>
    <col min="3846" max="3846" width="8" customWidth="1"/>
    <col min="3847" max="3847" width="7.28515625" customWidth="1"/>
    <col min="3848" max="3849" width="7.42578125" customWidth="1"/>
    <col min="3850" max="3850" width="6.85546875" customWidth="1"/>
    <col min="3851" max="3851" width="6.5703125" customWidth="1"/>
    <col min="3852" max="3852" width="6.7109375" customWidth="1"/>
    <col min="3853" max="3854" width="6.85546875" customWidth="1"/>
    <col min="3855" max="3855" width="6.7109375" customWidth="1"/>
    <col min="3856" max="3856" width="8.5703125" customWidth="1"/>
    <col min="3857" max="3857" width="7.42578125" customWidth="1"/>
    <col min="3858" max="3858" width="7.5703125" customWidth="1"/>
    <col min="4096" max="4096" width="4.42578125" customWidth="1"/>
    <col min="4097" max="4097" width="14.85546875" customWidth="1"/>
    <col min="4098" max="4098" width="8.85546875" customWidth="1"/>
    <col min="4099" max="4099" width="10.85546875" customWidth="1"/>
    <col min="4100" max="4100" width="7.42578125" customWidth="1"/>
    <col min="4101" max="4101" width="7.5703125" customWidth="1"/>
    <col min="4102" max="4102" width="8" customWidth="1"/>
    <col min="4103" max="4103" width="7.28515625" customWidth="1"/>
    <col min="4104" max="4105" width="7.42578125" customWidth="1"/>
    <col min="4106" max="4106" width="6.85546875" customWidth="1"/>
    <col min="4107" max="4107" width="6.5703125" customWidth="1"/>
    <col min="4108" max="4108" width="6.7109375" customWidth="1"/>
    <col min="4109" max="4110" width="6.85546875" customWidth="1"/>
    <col min="4111" max="4111" width="6.7109375" customWidth="1"/>
    <col min="4112" max="4112" width="8.5703125" customWidth="1"/>
    <col min="4113" max="4113" width="7.42578125" customWidth="1"/>
    <col min="4114" max="4114" width="7.5703125" customWidth="1"/>
    <col min="4352" max="4352" width="4.42578125" customWidth="1"/>
    <col min="4353" max="4353" width="14.85546875" customWidth="1"/>
    <col min="4354" max="4354" width="8.85546875" customWidth="1"/>
    <col min="4355" max="4355" width="10.85546875" customWidth="1"/>
    <col min="4356" max="4356" width="7.42578125" customWidth="1"/>
    <col min="4357" max="4357" width="7.5703125" customWidth="1"/>
    <col min="4358" max="4358" width="8" customWidth="1"/>
    <col min="4359" max="4359" width="7.28515625" customWidth="1"/>
    <col min="4360" max="4361" width="7.42578125" customWidth="1"/>
    <col min="4362" max="4362" width="6.85546875" customWidth="1"/>
    <col min="4363" max="4363" width="6.5703125" customWidth="1"/>
    <col min="4364" max="4364" width="6.7109375" customWidth="1"/>
    <col min="4365" max="4366" width="6.85546875" customWidth="1"/>
    <col min="4367" max="4367" width="6.7109375" customWidth="1"/>
    <col min="4368" max="4368" width="8.5703125" customWidth="1"/>
    <col min="4369" max="4369" width="7.42578125" customWidth="1"/>
    <col min="4370" max="4370" width="7.5703125" customWidth="1"/>
    <col min="4608" max="4608" width="4.42578125" customWidth="1"/>
    <col min="4609" max="4609" width="14.85546875" customWidth="1"/>
    <col min="4610" max="4610" width="8.85546875" customWidth="1"/>
    <col min="4611" max="4611" width="10.85546875" customWidth="1"/>
    <col min="4612" max="4612" width="7.42578125" customWidth="1"/>
    <col min="4613" max="4613" width="7.5703125" customWidth="1"/>
    <col min="4614" max="4614" width="8" customWidth="1"/>
    <col min="4615" max="4615" width="7.28515625" customWidth="1"/>
    <col min="4616" max="4617" width="7.42578125" customWidth="1"/>
    <col min="4618" max="4618" width="6.85546875" customWidth="1"/>
    <col min="4619" max="4619" width="6.5703125" customWidth="1"/>
    <col min="4620" max="4620" width="6.7109375" customWidth="1"/>
    <col min="4621" max="4622" width="6.85546875" customWidth="1"/>
    <col min="4623" max="4623" width="6.7109375" customWidth="1"/>
    <col min="4624" max="4624" width="8.5703125" customWidth="1"/>
    <col min="4625" max="4625" width="7.42578125" customWidth="1"/>
    <col min="4626" max="4626" width="7.5703125" customWidth="1"/>
    <col min="4864" max="4864" width="4.42578125" customWidth="1"/>
    <col min="4865" max="4865" width="14.85546875" customWidth="1"/>
    <col min="4866" max="4866" width="8.85546875" customWidth="1"/>
    <col min="4867" max="4867" width="10.85546875" customWidth="1"/>
    <col min="4868" max="4868" width="7.42578125" customWidth="1"/>
    <col min="4869" max="4869" width="7.5703125" customWidth="1"/>
    <col min="4870" max="4870" width="8" customWidth="1"/>
    <col min="4871" max="4871" width="7.28515625" customWidth="1"/>
    <col min="4872" max="4873" width="7.42578125" customWidth="1"/>
    <col min="4874" max="4874" width="6.85546875" customWidth="1"/>
    <col min="4875" max="4875" width="6.5703125" customWidth="1"/>
    <col min="4876" max="4876" width="6.7109375" customWidth="1"/>
    <col min="4877" max="4878" width="6.85546875" customWidth="1"/>
    <col min="4879" max="4879" width="6.7109375" customWidth="1"/>
    <col min="4880" max="4880" width="8.5703125" customWidth="1"/>
    <col min="4881" max="4881" width="7.42578125" customWidth="1"/>
    <col min="4882" max="4882" width="7.5703125" customWidth="1"/>
    <col min="5120" max="5120" width="4.42578125" customWidth="1"/>
    <col min="5121" max="5121" width="14.85546875" customWidth="1"/>
    <col min="5122" max="5122" width="8.85546875" customWidth="1"/>
    <col min="5123" max="5123" width="10.85546875" customWidth="1"/>
    <col min="5124" max="5124" width="7.42578125" customWidth="1"/>
    <col min="5125" max="5125" width="7.5703125" customWidth="1"/>
    <col min="5126" max="5126" width="8" customWidth="1"/>
    <col min="5127" max="5127" width="7.28515625" customWidth="1"/>
    <col min="5128" max="5129" width="7.42578125" customWidth="1"/>
    <col min="5130" max="5130" width="6.85546875" customWidth="1"/>
    <col min="5131" max="5131" width="6.5703125" customWidth="1"/>
    <col min="5132" max="5132" width="6.7109375" customWidth="1"/>
    <col min="5133" max="5134" width="6.85546875" customWidth="1"/>
    <col min="5135" max="5135" width="6.7109375" customWidth="1"/>
    <col min="5136" max="5136" width="8.5703125" customWidth="1"/>
    <col min="5137" max="5137" width="7.42578125" customWidth="1"/>
    <col min="5138" max="5138" width="7.5703125" customWidth="1"/>
    <col min="5376" max="5376" width="4.42578125" customWidth="1"/>
    <col min="5377" max="5377" width="14.85546875" customWidth="1"/>
    <col min="5378" max="5378" width="8.85546875" customWidth="1"/>
    <col min="5379" max="5379" width="10.85546875" customWidth="1"/>
    <col min="5380" max="5380" width="7.42578125" customWidth="1"/>
    <col min="5381" max="5381" width="7.5703125" customWidth="1"/>
    <col min="5382" max="5382" width="8" customWidth="1"/>
    <col min="5383" max="5383" width="7.28515625" customWidth="1"/>
    <col min="5384" max="5385" width="7.42578125" customWidth="1"/>
    <col min="5386" max="5386" width="6.85546875" customWidth="1"/>
    <col min="5387" max="5387" width="6.5703125" customWidth="1"/>
    <col min="5388" max="5388" width="6.7109375" customWidth="1"/>
    <col min="5389" max="5390" width="6.85546875" customWidth="1"/>
    <col min="5391" max="5391" width="6.7109375" customWidth="1"/>
    <col min="5392" max="5392" width="8.5703125" customWidth="1"/>
    <col min="5393" max="5393" width="7.42578125" customWidth="1"/>
    <col min="5394" max="5394" width="7.5703125" customWidth="1"/>
    <col min="5632" max="5632" width="4.42578125" customWidth="1"/>
    <col min="5633" max="5633" width="14.85546875" customWidth="1"/>
    <col min="5634" max="5634" width="8.85546875" customWidth="1"/>
    <col min="5635" max="5635" width="10.85546875" customWidth="1"/>
    <col min="5636" max="5636" width="7.42578125" customWidth="1"/>
    <col min="5637" max="5637" width="7.5703125" customWidth="1"/>
    <col min="5638" max="5638" width="8" customWidth="1"/>
    <col min="5639" max="5639" width="7.28515625" customWidth="1"/>
    <col min="5640" max="5641" width="7.42578125" customWidth="1"/>
    <col min="5642" max="5642" width="6.85546875" customWidth="1"/>
    <col min="5643" max="5643" width="6.5703125" customWidth="1"/>
    <col min="5644" max="5644" width="6.7109375" customWidth="1"/>
    <col min="5645" max="5646" width="6.85546875" customWidth="1"/>
    <col min="5647" max="5647" width="6.7109375" customWidth="1"/>
    <col min="5648" max="5648" width="8.5703125" customWidth="1"/>
    <col min="5649" max="5649" width="7.42578125" customWidth="1"/>
    <col min="5650" max="5650" width="7.5703125" customWidth="1"/>
    <col min="5888" max="5888" width="4.42578125" customWidth="1"/>
    <col min="5889" max="5889" width="14.85546875" customWidth="1"/>
    <col min="5890" max="5890" width="8.85546875" customWidth="1"/>
    <col min="5891" max="5891" width="10.85546875" customWidth="1"/>
    <col min="5892" max="5892" width="7.42578125" customWidth="1"/>
    <col min="5893" max="5893" width="7.5703125" customWidth="1"/>
    <col min="5894" max="5894" width="8" customWidth="1"/>
    <col min="5895" max="5895" width="7.28515625" customWidth="1"/>
    <col min="5896" max="5897" width="7.42578125" customWidth="1"/>
    <col min="5898" max="5898" width="6.85546875" customWidth="1"/>
    <col min="5899" max="5899" width="6.5703125" customWidth="1"/>
    <col min="5900" max="5900" width="6.7109375" customWidth="1"/>
    <col min="5901" max="5902" width="6.85546875" customWidth="1"/>
    <col min="5903" max="5903" width="6.7109375" customWidth="1"/>
    <col min="5904" max="5904" width="8.5703125" customWidth="1"/>
    <col min="5905" max="5905" width="7.42578125" customWidth="1"/>
    <col min="5906" max="5906" width="7.5703125" customWidth="1"/>
    <col min="6144" max="6144" width="4.42578125" customWidth="1"/>
    <col min="6145" max="6145" width="14.85546875" customWidth="1"/>
    <col min="6146" max="6146" width="8.85546875" customWidth="1"/>
    <col min="6147" max="6147" width="10.85546875" customWidth="1"/>
    <col min="6148" max="6148" width="7.42578125" customWidth="1"/>
    <col min="6149" max="6149" width="7.5703125" customWidth="1"/>
    <col min="6150" max="6150" width="8" customWidth="1"/>
    <col min="6151" max="6151" width="7.28515625" customWidth="1"/>
    <col min="6152" max="6153" width="7.42578125" customWidth="1"/>
    <col min="6154" max="6154" width="6.85546875" customWidth="1"/>
    <col min="6155" max="6155" width="6.5703125" customWidth="1"/>
    <col min="6156" max="6156" width="6.7109375" customWidth="1"/>
    <col min="6157" max="6158" width="6.85546875" customWidth="1"/>
    <col min="6159" max="6159" width="6.7109375" customWidth="1"/>
    <col min="6160" max="6160" width="8.5703125" customWidth="1"/>
    <col min="6161" max="6161" width="7.42578125" customWidth="1"/>
    <col min="6162" max="6162" width="7.5703125" customWidth="1"/>
    <col min="6400" max="6400" width="4.42578125" customWidth="1"/>
    <col min="6401" max="6401" width="14.85546875" customWidth="1"/>
    <col min="6402" max="6402" width="8.85546875" customWidth="1"/>
    <col min="6403" max="6403" width="10.85546875" customWidth="1"/>
    <col min="6404" max="6404" width="7.42578125" customWidth="1"/>
    <col min="6405" max="6405" width="7.5703125" customWidth="1"/>
    <col min="6406" max="6406" width="8" customWidth="1"/>
    <col min="6407" max="6407" width="7.28515625" customWidth="1"/>
    <col min="6408" max="6409" width="7.42578125" customWidth="1"/>
    <col min="6410" max="6410" width="6.85546875" customWidth="1"/>
    <col min="6411" max="6411" width="6.5703125" customWidth="1"/>
    <col min="6412" max="6412" width="6.7109375" customWidth="1"/>
    <col min="6413" max="6414" width="6.85546875" customWidth="1"/>
    <col min="6415" max="6415" width="6.7109375" customWidth="1"/>
    <col min="6416" max="6416" width="8.5703125" customWidth="1"/>
    <col min="6417" max="6417" width="7.42578125" customWidth="1"/>
    <col min="6418" max="6418" width="7.5703125" customWidth="1"/>
    <col min="6656" max="6656" width="4.42578125" customWidth="1"/>
    <col min="6657" max="6657" width="14.85546875" customWidth="1"/>
    <col min="6658" max="6658" width="8.85546875" customWidth="1"/>
    <col min="6659" max="6659" width="10.85546875" customWidth="1"/>
    <col min="6660" max="6660" width="7.42578125" customWidth="1"/>
    <col min="6661" max="6661" width="7.5703125" customWidth="1"/>
    <col min="6662" max="6662" width="8" customWidth="1"/>
    <col min="6663" max="6663" width="7.28515625" customWidth="1"/>
    <col min="6664" max="6665" width="7.42578125" customWidth="1"/>
    <col min="6666" max="6666" width="6.85546875" customWidth="1"/>
    <col min="6667" max="6667" width="6.5703125" customWidth="1"/>
    <col min="6668" max="6668" width="6.7109375" customWidth="1"/>
    <col min="6669" max="6670" width="6.85546875" customWidth="1"/>
    <col min="6671" max="6671" width="6.7109375" customWidth="1"/>
    <col min="6672" max="6672" width="8.5703125" customWidth="1"/>
    <col min="6673" max="6673" width="7.42578125" customWidth="1"/>
    <col min="6674" max="6674" width="7.5703125" customWidth="1"/>
    <col min="6912" max="6912" width="4.42578125" customWidth="1"/>
    <col min="6913" max="6913" width="14.85546875" customWidth="1"/>
    <col min="6914" max="6914" width="8.85546875" customWidth="1"/>
    <col min="6915" max="6915" width="10.85546875" customWidth="1"/>
    <col min="6916" max="6916" width="7.42578125" customWidth="1"/>
    <col min="6917" max="6917" width="7.5703125" customWidth="1"/>
    <col min="6918" max="6918" width="8" customWidth="1"/>
    <col min="6919" max="6919" width="7.28515625" customWidth="1"/>
    <col min="6920" max="6921" width="7.42578125" customWidth="1"/>
    <col min="6922" max="6922" width="6.85546875" customWidth="1"/>
    <col min="6923" max="6923" width="6.5703125" customWidth="1"/>
    <col min="6924" max="6924" width="6.7109375" customWidth="1"/>
    <col min="6925" max="6926" width="6.85546875" customWidth="1"/>
    <col min="6927" max="6927" width="6.7109375" customWidth="1"/>
    <col min="6928" max="6928" width="8.5703125" customWidth="1"/>
    <col min="6929" max="6929" width="7.42578125" customWidth="1"/>
    <col min="6930" max="6930" width="7.5703125" customWidth="1"/>
    <col min="7168" max="7168" width="4.42578125" customWidth="1"/>
    <col min="7169" max="7169" width="14.85546875" customWidth="1"/>
    <col min="7170" max="7170" width="8.85546875" customWidth="1"/>
    <col min="7171" max="7171" width="10.85546875" customWidth="1"/>
    <col min="7172" max="7172" width="7.42578125" customWidth="1"/>
    <col min="7173" max="7173" width="7.5703125" customWidth="1"/>
    <col min="7174" max="7174" width="8" customWidth="1"/>
    <col min="7175" max="7175" width="7.28515625" customWidth="1"/>
    <col min="7176" max="7177" width="7.42578125" customWidth="1"/>
    <col min="7178" max="7178" width="6.85546875" customWidth="1"/>
    <col min="7179" max="7179" width="6.5703125" customWidth="1"/>
    <col min="7180" max="7180" width="6.7109375" customWidth="1"/>
    <col min="7181" max="7182" width="6.85546875" customWidth="1"/>
    <col min="7183" max="7183" width="6.7109375" customWidth="1"/>
    <col min="7184" max="7184" width="8.5703125" customWidth="1"/>
    <col min="7185" max="7185" width="7.42578125" customWidth="1"/>
    <col min="7186" max="7186" width="7.5703125" customWidth="1"/>
    <col min="7424" max="7424" width="4.42578125" customWidth="1"/>
    <col min="7425" max="7425" width="14.85546875" customWidth="1"/>
    <col min="7426" max="7426" width="8.85546875" customWidth="1"/>
    <col min="7427" max="7427" width="10.85546875" customWidth="1"/>
    <col min="7428" max="7428" width="7.42578125" customWidth="1"/>
    <col min="7429" max="7429" width="7.5703125" customWidth="1"/>
    <col min="7430" max="7430" width="8" customWidth="1"/>
    <col min="7431" max="7431" width="7.28515625" customWidth="1"/>
    <col min="7432" max="7433" width="7.42578125" customWidth="1"/>
    <col min="7434" max="7434" width="6.85546875" customWidth="1"/>
    <col min="7435" max="7435" width="6.5703125" customWidth="1"/>
    <col min="7436" max="7436" width="6.7109375" customWidth="1"/>
    <col min="7437" max="7438" width="6.85546875" customWidth="1"/>
    <col min="7439" max="7439" width="6.7109375" customWidth="1"/>
    <col min="7440" max="7440" width="8.5703125" customWidth="1"/>
    <col min="7441" max="7441" width="7.42578125" customWidth="1"/>
    <col min="7442" max="7442" width="7.5703125" customWidth="1"/>
    <col min="7680" max="7680" width="4.42578125" customWidth="1"/>
    <col min="7681" max="7681" width="14.85546875" customWidth="1"/>
    <col min="7682" max="7682" width="8.85546875" customWidth="1"/>
    <col min="7683" max="7683" width="10.85546875" customWidth="1"/>
    <col min="7684" max="7684" width="7.42578125" customWidth="1"/>
    <col min="7685" max="7685" width="7.5703125" customWidth="1"/>
    <col min="7686" max="7686" width="8" customWidth="1"/>
    <col min="7687" max="7687" width="7.28515625" customWidth="1"/>
    <col min="7688" max="7689" width="7.42578125" customWidth="1"/>
    <col min="7690" max="7690" width="6.85546875" customWidth="1"/>
    <col min="7691" max="7691" width="6.5703125" customWidth="1"/>
    <col min="7692" max="7692" width="6.7109375" customWidth="1"/>
    <col min="7693" max="7694" width="6.85546875" customWidth="1"/>
    <col min="7695" max="7695" width="6.7109375" customWidth="1"/>
    <col min="7696" max="7696" width="8.5703125" customWidth="1"/>
    <col min="7697" max="7697" width="7.42578125" customWidth="1"/>
    <col min="7698" max="7698" width="7.5703125" customWidth="1"/>
    <col min="7936" max="7936" width="4.42578125" customWidth="1"/>
    <col min="7937" max="7937" width="14.85546875" customWidth="1"/>
    <col min="7938" max="7938" width="8.85546875" customWidth="1"/>
    <col min="7939" max="7939" width="10.85546875" customWidth="1"/>
    <col min="7940" max="7940" width="7.42578125" customWidth="1"/>
    <col min="7941" max="7941" width="7.5703125" customWidth="1"/>
    <col min="7942" max="7942" width="8" customWidth="1"/>
    <col min="7943" max="7943" width="7.28515625" customWidth="1"/>
    <col min="7944" max="7945" width="7.42578125" customWidth="1"/>
    <col min="7946" max="7946" width="6.85546875" customWidth="1"/>
    <col min="7947" max="7947" width="6.5703125" customWidth="1"/>
    <col min="7948" max="7948" width="6.7109375" customWidth="1"/>
    <col min="7949" max="7950" width="6.85546875" customWidth="1"/>
    <col min="7951" max="7951" width="6.7109375" customWidth="1"/>
    <col min="7952" max="7952" width="8.5703125" customWidth="1"/>
    <col min="7953" max="7953" width="7.42578125" customWidth="1"/>
    <col min="7954" max="7954" width="7.5703125" customWidth="1"/>
    <col min="8192" max="8192" width="4.42578125" customWidth="1"/>
    <col min="8193" max="8193" width="14.85546875" customWidth="1"/>
    <col min="8194" max="8194" width="8.85546875" customWidth="1"/>
    <col min="8195" max="8195" width="10.85546875" customWidth="1"/>
    <col min="8196" max="8196" width="7.42578125" customWidth="1"/>
    <col min="8197" max="8197" width="7.5703125" customWidth="1"/>
    <col min="8198" max="8198" width="8" customWidth="1"/>
    <col min="8199" max="8199" width="7.28515625" customWidth="1"/>
    <col min="8200" max="8201" width="7.42578125" customWidth="1"/>
    <col min="8202" max="8202" width="6.85546875" customWidth="1"/>
    <col min="8203" max="8203" width="6.5703125" customWidth="1"/>
    <col min="8204" max="8204" width="6.7109375" customWidth="1"/>
    <col min="8205" max="8206" width="6.85546875" customWidth="1"/>
    <col min="8207" max="8207" width="6.7109375" customWidth="1"/>
    <col min="8208" max="8208" width="8.5703125" customWidth="1"/>
    <col min="8209" max="8209" width="7.42578125" customWidth="1"/>
    <col min="8210" max="8210" width="7.5703125" customWidth="1"/>
    <col min="8448" max="8448" width="4.42578125" customWidth="1"/>
    <col min="8449" max="8449" width="14.85546875" customWidth="1"/>
    <col min="8450" max="8450" width="8.85546875" customWidth="1"/>
    <col min="8451" max="8451" width="10.85546875" customWidth="1"/>
    <col min="8452" max="8452" width="7.42578125" customWidth="1"/>
    <col min="8453" max="8453" width="7.5703125" customWidth="1"/>
    <col min="8454" max="8454" width="8" customWidth="1"/>
    <col min="8455" max="8455" width="7.28515625" customWidth="1"/>
    <col min="8456" max="8457" width="7.42578125" customWidth="1"/>
    <col min="8458" max="8458" width="6.85546875" customWidth="1"/>
    <col min="8459" max="8459" width="6.5703125" customWidth="1"/>
    <col min="8460" max="8460" width="6.7109375" customWidth="1"/>
    <col min="8461" max="8462" width="6.85546875" customWidth="1"/>
    <col min="8463" max="8463" width="6.7109375" customWidth="1"/>
    <col min="8464" max="8464" width="8.5703125" customWidth="1"/>
    <col min="8465" max="8465" width="7.42578125" customWidth="1"/>
    <col min="8466" max="8466" width="7.5703125" customWidth="1"/>
    <col min="8704" max="8704" width="4.42578125" customWidth="1"/>
    <col min="8705" max="8705" width="14.85546875" customWidth="1"/>
    <col min="8706" max="8706" width="8.85546875" customWidth="1"/>
    <col min="8707" max="8707" width="10.85546875" customWidth="1"/>
    <col min="8708" max="8708" width="7.42578125" customWidth="1"/>
    <col min="8709" max="8709" width="7.5703125" customWidth="1"/>
    <col min="8710" max="8710" width="8" customWidth="1"/>
    <col min="8711" max="8711" width="7.28515625" customWidth="1"/>
    <col min="8712" max="8713" width="7.42578125" customWidth="1"/>
    <col min="8714" max="8714" width="6.85546875" customWidth="1"/>
    <col min="8715" max="8715" width="6.5703125" customWidth="1"/>
    <col min="8716" max="8716" width="6.7109375" customWidth="1"/>
    <col min="8717" max="8718" width="6.85546875" customWidth="1"/>
    <col min="8719" max="8719" width="6.7109375" customWidth="1"/>
    <col min="8720" max="8720" width="8.5703125" customWidth="1"/>
    <col min="8721" max="8721" width="7.42578125" customWidth="1"/>
    <col min="8722" max="8722" width="7.5703125" customWidth="1"/>
    <col min="8960" max="8960" width="4.42578125" customWidth="1"/>
    <col min="8961" max="8961" width="14.85546875" customWidth="1"/>
    <col min="8962" max="8962" width="8.85546875" customWidth="1"/>
    <col min="8963" max="8963" width="10.85546875" customWidth="1"/>
    <col min="8964" max="8964" width="7.42578125" customWidth="1"/>
    <col min="8965" max="8965" width="7.5703125" customWidth="1"/>
    <col min="8966" max="8966" width="8" customWidth="1"/>
    <col min="8967" max="8967" width="7.28515625" customWidth="1"/>
    <col min="8968" max="8969" width="7.42578125" customWidth="1"/>
    <col min="8970" max="8970" width="6.85546875" customWidth="1"/>
    <col min="8971" max="8971" width="6.5703125" customWidth="1"/>
    <col min="8972" max="8972" width="6.7109375" customWidth="1"/>
    <col min="8973" max="8974" width="6.85546875" customWidth="1"/>
    <col min="8975" max="8975" width="6.7109375" customWidth="1"/>
    <col min="8976" max="8976" width="8.5703125" customWidth="1"/>
    <col min="8977" max="8977" width="7.42578125" customWidth="1"/>
    <col min="8978" max="8978" width="7.5703125" customWidth="1"/>
    <col min="9216" max="9216" width="4.42578125" customWidth="1"/>
    <col min="9217" max="9217" width="14.85546875" customWidth="1"/>
    <col min="9218" max="9218" width="8.85546875" customWidth="1"/>
    <col min="9219" max="9219" width="10.85546875" customWidth="1"/>
    <col min="9220" max="9220" width="7.42578125" customWidth="1"/>
    <col min="9221" max="9221" width="7.5703125" customWidth="1"/>
    <col min="9222" max="9222" width="8" customWidth="1"/>
    <col min="9223" max="9223" width="7.28515625" customWidth="1"/>
    <col min="9224" max="9225" width="7.42578125" customWidth="1"/>
    <col min="9226" max="9226" width="6.85546875" customWidth="1"/>
    <col min="9227" max="9227" width="6.5703125" customWidth="1"/>
    <col min="9228" max="9228" width="6.7109375" customWidth="1"/>
    <col min="9229" max="9230" width="6.85546875" customWidth="1"/>
    <col min="9231" max="9231" width="6.7109375" customWidth="1"/>
    <col min="9232" max="9232" width="8.5703125" customWidth="1"/>
    <col min="9233" max="9233" width="7.42578125" customWidth="1"/>
    <col min="9234" max="9234" width="7.5703125" customWidth="1"/>
    <col min="9472" max="9472" width="4.42578125" customWidth="1"/>
    <col min="9473" max="9473" width="14.85546875" customWidth="1"/>
    <col min="9474" max="9474" width="8.85546875" customWidth="1"/>
    <col min="9475" max="9475" width="10.85546875" customWidth="1"/>
    <col min="9476" max="9476" width="7.42578125" customWidth="1"/>
    <col min="9477" max="9477" width="7.5703125" customWidth="1"/>
    <col min="9478" max="9478" width="8" customWidth="1"/>
    <col min="9479" max="9479" width="7.28515625" customWidth="1"/>
    <col min="9480" max="9481" width="7.42578125" customWidth="1"/>
    <col min="9482" max="9482" width="6.85546875" customWidth="1"/>
    <col min="9483" max="9483" width="6.5703125" customWidth="1"/>
    <col min="9484" max="9484" width="6.7109375" customWidth="1"/>
    <col min="9485" max="9486" width="6.85546875" customWidth="1"/>
    <col min="9487" max="9487" width="6.7109375" customWidth="1"/>
    <col min="9488" max="9488" width="8.5703125" customWidth="1"/>
    <col min="9489" max="9489" width="7.42578125" customWidth="1"/>
    <col min="9490" max="9490" width="7.5703125" customWidth="1"/>
    <col min="9728" max="9728" width="4.42578125" customWidth="1"/>
    <col min="9729" max="9729" width="14.85546875" customWidth="1"/>
    <col min="9730" max="9730" width="8.85546875" customWidth="1"/>
    <col min="9731" max="9731" width="10.85546875" customWidth="1"/>
    <col min="9732" max="9732" width="7.42578125" customWidth="1"/>
    <col min="9733" max="9733" width="7.5703125" customWidth="1"/>
    <col min="9734" max="9734" width="8" customWidth="1"/>
    <col min="9735" max="9735" width="7.28515625" customWidth="1"/>
    <col min="9736" max="9737" width="7.42578125" customWidth="1"/>
    <col min="9738" max="9738" width="6.85546875" customWidth="1"/>
    <col min="9739" max="9739" width="6.5703125" customWidth="1"/>
    <col min="9740" max="9740" width="6.7109375" customWidth="1"/>
    <col min="9741" max="9742" width="6.85546875" customWidth="1"/>
    <col min="9743" max="9743" width="6.7109375" customWidth="1"/>
    <col min="9744" max="9744" width="8.5703125" customWidth="1"/>
    <col min="9745" max="9745" width="7.42578125" customWidth="1"/>
    <col min="9746" max="9746" width="7.5703125" customWidth="1"/>
    <col min="9984" max="9984" width="4.42578125" customWidth="1"/>
    <col min="9985" max="9985" width="14.85546875" customWidth="1"/>
    <col min="9986" max="9986" width="8.85546875" customWidth="1"/>
    <col min="9987" max="9987" width="10.85546875" customWidth="1"/>
    <col min="9988" max="9988" width="7.42578125" customWidth="1"/>
    <col min="9989" max="9989" width="7.5703125" customWidth="1"/>
    <col min="9990" max="9990" width="8" customWidth="1"/>
    <col min="9991" max="9991" width="7.28515625" customWidth="1"/>
    <col min="9992" max="9993" width="7.42578125" customWidth="1"/>
    <col min="9994" max="9994" width="6.85546875" customWidth="1"/>
    <col min="9995" max="9995" width="6.5703125" customWidth="1"/>
    <col min="9996" max="9996" width="6.7109375" customWidth="1"/>
    <col min="9997" max="9998" width="6.85546875" customWidth="1"/>
    <col min="9999" max="9999" width="6.7109375" customWidth="1"/>
    <col min="10000" max="10000" width="8.5703125" customWidth="1"/>
    <col min="10001" max="10001" width="7.42578125" customWidth="1"/>
    <col min="10002" max="10002" width="7.5703125" customWidth="1"/>
    <col min="10240" max="10240" width="4.42578125" customWidth="1"/>
    <col min="10241" max="10241" width="14.85546875" customWidth="1"/>
    <col min="10242" max="10242" width="8.85546875" customWidth="1"/>
    <col min="10243" max="10243" width="10.85546875" customWidth="1"/>
    <col min="10244" max="10244" width="7.42578125" customWidth="1"/>
    <col min="10245" max="10245" width="7.5703125" customWidth="1"/>
    <col min="10246" max="10246" width="8" customWidth="1"/>
    <col min="10247" max="10247" width="7.28515625" customWidth="1"/>
    <col min="10248" max="10249" width="7.42578125" customWidth="1"/>
    <col min="10250" max="10250" width="6.85546875" customWidth="1"/>
    <col min="10251" max="10251" width="6.5703125" customWidth="1"/>
    <col min="10252" max="10252" width="6.7109375" customWidth="1"/>
    <col min="10253" max="10254" width="6.85546875" customWidth="1"/>
    <col min="10255" max="10255" width="6.7109375" customWidth="1"/>
    <col min="10256" max="10256" width="8.5703125" customWidth="1"/>
    <col min="10257" max="10257" width="7.42578125" customWidth="1"/>
    <col min="10258" max="10258" width="7.5703125" customWidth="1"/>
    <col min="10496" max="10496" width="4.42578125" customWidth="1"/>
    <col min="10497" max="10497" width="14.85546875" customWidth="1"/>
    <col min="10498" max="10498" width="8.85546875" customWidth="1"/>
    <col min="10499" max="10499" width="10.85546875" customWidth="1"/>
    <col min="10500" max="10500" width="7.42578125" customWidth="1"/>
    <col min="10501" max="10501" width="7.5703125" customWidth="1"/>
    <col min="10502" max="10502" width="8" customWidth="1"/>
    <col min="10503" max="10503" width="7.28515625" customWidth="1"/>
    <col min="10504" max="10505" width="7.42578125" customWidth="1"/>
    <col min="10506" max="10506" width="6.85546875" customWidth="1"/>
    <col min="10507" max="10507" width="6.5703125" customWidth="1"/>
    <col min="10508" max="10508" width="6.7109375" customWidth="1"/>
    <col min="10509" max="10510" width="6.85546875" customWidth="1"/>
    <col min="10511" max="10511" width="6.7109375" customWidth="1"/>
    <col min="10512" max="10512" width="8.5703125" customWidth="1"/>
    <col min="10513" max="10513" width="7.42578125" customWidth="1"/>
    <col min="10514" max="10514" width="7.5703125" customWidth="1"/>
    <col min="10752" max="10752" width="4.42578125" customWidth="1"/>
    <col min="10753" max="10753" width="14.85546875" customWidth="1"/>
    <col min="10754" max="10754" width="8.85546875" customWidth="1"/>
    <col min="10755" max="10755" width="10.85546875" customWidth="1"/>
    <col min="10756" max="10756" width="7.42578125" customWidth="1"/>
    <col min="10757" max="10757" width="7.5703125" customWidth="1"/>
    <col min="10758" max="10758" width="8" customWidth="1"/>
    <col min="10759" max="10759" width="7.28515625" customWidth="1"/>
    <col min="10760" max="10761" width="7.42578125" customWidth="1"/>
    <col min="10762" max="10762" width="6.85546875" customWidth="1"/>
    <col min="10763" max="10763" width="6.5703125" customWidth="1"/>
    <col min="10764" max="10764" width="6.7109375" customWidth="1"/>
    <col min="10765" max="10766" width="6.85546875" customWidth="1"/>
    <col min="10767" max="10767" width="6.7109375" customWidth="1"/>
    <col min="10768" max="10768" width="8.5703125" customWidth="1"/>
    <col min="10769" max="10769" width="7.42578125" customWidth="1"/>
    <col min="10770" max="10770" width="7.5703125" customWidth="1"/>
    <col min="11008" max="11008" width="4.42578125" customWidth="1"/>
    <col min="11009" max="11009" width="14.85546875" customWidth="1"/>
    <col min="11010" max="11010" width="8.85546875" customWidth="1"/>
    <col min="11011" max="11011" width="10.85546875" customWidth="1"/>
    <col min="11012" max="11012" width="7.42578125" customWidth="1"/>
    <col min="11013" max="11013" width="7.5703125" customWidth="1"/>
    <col min="11014" max="11014" width="8" customWidth="1"/>
    <col min="11015" max="11015" width="7.28515625" customWidth="1"/>
    <col min="11016" max="11017" width="7.42578125" customWidth="1"/>
    <col min="11018" max="11018" width="6.85546875" customWidth="1"/>
    <col min="11019" max="11019" width="6.5703125" customWidth="1"/>
    <col min="11020" max="11020" width="6.7109375" customWidth="1"/>
    <col min="11021" max="11022" width="6.85546875" customWidth="1"/>
    <col min="11023" max="11023" width="6.7109375" customWidth="1"/>
    <col min="11024" max="11024" width="8.5703125" customWidth="1"/>
    <col min="11025" max="11025" width="7.42578125" customWidth="1"/>
    <col min="11026" max="11026" width="7.5703125" customWidth="1"/>
    <col min="11264" max="11264" width="4.42578125" customWidth="1"/>
    <col min="11265" max="11265" width="14.85546875" customWidth="1"/>
    <col min="11266" max="11266" width="8.85546875" customWidth="1"/>
    <col min="11267" max="11267" width="10.85546875" customWidth="1"/>
    <col min="11268" max="11268" width="7.42578125" customWidth="1"/>
    <col min="11269" max="11269" width="7.5703125" customWidth="1"/>
    <col min="11270" max="11270" width="8" customWidth="1"/>
    <col min="11271" max="11271" width="7.28515625" customWidth="1"/>
    <col min="11272" max="11273" width="7.42578125" customWidth="1"/>
    <col min="11274" max="11274" width="6.85546875" customWidth="1"/>
    <col min="11275" max="11275" width="6.5703125" customWidth="1"/>
    <col min="11276" max="11276" width="6.7109375" customWidth="1"/>
    <col min="11277" max="11278" width="6.85546875" customWidth="1"/>
    <col min="11279" max="11279" width="6.7109375" customWidth="1"/>
    <col min="11280" max="11280" width="8.5703125" customWidth="1"/>
    <col min="11281" max="11281" width="7.42578125" customWidth="1"/>
    <col min="11282" max="11282" width="7.5703125" customWidth="1"/>
    <col min="11520" max="11520" width="4.42578125" customWidth="1"/>
    <col min="11521" max="11521" width="14.85546875" customWidth="1"/>
    <col min="11522" max="11522" width="8.85546875" customWidth="1"/>
    <col min="11523" max="11523" width="10.85546875" customWidth="1"/>
    <col min="11524" max="11524" width="7.42578125" customWidth="1"/>
    <col min="11525" max="11525" width="7.5703125" customWidth="1"/>
    <col min="11526" max="11526" width="8" customWidth="1"/>
    <col min="11527" max="11527" width="7.28515625" customWidth="1"/>
    <col min="11528" max="11529" width="7.42578125" customWidth="1"/>
    <col min="11530" max="11530" width="6.85546875" customWidth="1"/>
    <col min="11531" max="11531" width="6.5703125" customWidth="1"/>
    <col min="11532" max="11532" width="6.7109375" customWidth="1"/>
    <col min="11533" max="11534" width="6.85546875" customWidth="1"/>
    <col min="11535" max="11535" width="6.7109375" customWidth="1"/>
    <col min="11536" max="11536" width="8.5703125" customWidth="1"/>
    <col min="11537" max="11537" width="7.42578125" customWidth="1"/>
    <col min="11538" max="11538" width="7.5703125" customWidth="1"/>
    <col min="11776" max="11776" width="4.42578125" customWidth="1"/>
    <col min="11777" max="11777" width="14.85546875" customWidth="1"/>
    <col min="11778" max="11778" width="8.85546875" customWidth="1"/>
    <col min="11779" max="11779" width="10.85546875" customWidth="1"/>
    <col min="11780" max="11780" width="7.42578125" customWidth="1"/>
    <col min="11781" max="11781" width="7.5703125" customWidth="1"/>
    <col min="11782" max="11782" width="8" customWidth="1"/>
    <col min="11783" max="11783" width="7.28515625" customWidth="1"/>
    <col min="11784" max="11785" width="7.42578125" customWidth="1"/>
    <col min="11786" max="11786" width="6.85546875" customWidth="1"/>
    <col min="11787" max="11787" width="6.5703125" customWidth="1"/>
    <col min="11788" max="11788" width="6.7109375" customWidth="1"/>
    <col min="11789" max="11790" width="6.85546875" customWidth="1"/>
    <col min="11791" max="11791" width="6.7109375" customWidth="1"/>
    <col min="11792" max="11792" width="8.5703125" customWidth="1"/>
    <col min="11793" max="11793" width="7.42578125" customWidth="1"/>
    <col min="11794" max="11794" width="7.5703125" customWidth="1"/>
    <col min="12032" max="12032" width="4.42578125" customWidth="1"/>
    <col min="12033" max="12033" width="14.85546875" customWidth="1"/>
    <col min="12034" max="12034" width="8.85546875" customWidth="1"/>
    <col min="12035" max="12035" width="10.85546875" customWidth="1"/>
    <col min="12036" max="12036" width="7.42578125" customWidth="1"/>
    <col min="12037" max="12037" width="7.5703125" customWidth="1"/>
    <col min="12038" max="12038" width="8" customWidth="1"/>
    <col min="12039" max="12039" width="7.28515625" customWidth="1"/>
    <col min="12040" max="12041" width="7.42578125" customWidth="1"/>
    <col min="12042" max="12042" width="6.85546875" customWidth="1"/>
    <col min="12043" max="12043" width="6.5703125" customWidth="1"/>
    <col min="12044" max="12044" width="6.7109375" customWidth="1"/>
    <col min="12045" max="12046" width="6.85546875" customWidth="1"/>
    <col min="12047" max="12047" width="6.7109375" customWidth="1"/>
    <col min="12048" max="12048" width="8.5703125" customWidth="1"/>
    <col min="12049" max="12049" width="7.42578125" customWidth="1"/>
    <col min="12050" max="12050" width="7.5703125" customWidth="1"/>
    <col min="12288" max="12288" width="4.42578125" customWidth="1"/>
    <col min="12289" max="12289" width="14.85546875" customWidth="1"/>
    <col min="12290" max="12290" width="8.85546875" customWidth="1"/>
    <col min="12291" max="12291" width="10.85546875" customWidth="1"/>
    <col min="12292" max="12292" width="7.42578125" customWidth="1"/>
    <col min="12293" max="12293" width="7.5703125" customWidth="1"/>
    <col min="12294" max="12294" width="8" customWidth="1"/>
    <col min="12295" max="12295" width="7.28515625" customWidth="1"/>
    <col min="12296" max="12297" width="7.42578125" customWidth="1"/>
    <col min="12298" max="12298" width="6.85546875" customWidth="1"/>
    <col min="12299" max="12299" width="6.5703125" customWidth="1"/>
    <col min="12300" max="12300" width="6.7109375" customWidth="1"/>
    <col min="12301" max="12302" width="6.85546875" customWidth="1"/>
    <col min="12303" max="12303" width="6.7109375" customWidth="1"/>
    <col min="12304" max="12304" width="8.5703125" customWidth="1"/>
    <col min="12305" max="12305" width="7.42578125" customWidth="1"/>
    <col min="12306" max="12306" width="7.5703125" customWidth="1"/>
    <col min="12544" max="12544" width="4.42578125" customWidth="1"/>
    <col min="12545" max="12545" width="14.85546875" customWidth="1"/>
    <col min="12546" max="12546" width="8.85546875" customWidth="1"/>
    <col min="12547" max="12547" width="10.85546875" customWidth="1"/>
    <col min="12548" max="12548" width="7.42578125" customWidth="1"/>
    <col min="12549" max="12549" width="7.5703125" customWidth="1"/>
    <col min="12550" max="12550" width="8" customWidth="1"/>
    <col min="12551" max="12551" width="7.28515625" customWidth="1"/>
    <col min="12552" max="12553" width="7.42578125" customWidth="1"/>
    <col min="12554" max="12554" width="6.85546875" customWidth="1"/>
    <col min="12555" max="12555" width="6.5703125" customWidth="1"/>
    <col min="12556" max="12556" width="6.7109375" customWidth="1"/>
    <col min="12557" max="12558" width="6.85546875" customWidth="1"/>
    <col min="12559" max="12559" width="6.7109375" customWidth="1"/>
    <col min="12560" max="12560" width="8.5703125" customWidth="1"/>
    <col min="12561" max="12561" width="7.42578125" customWidth="1"/>
    <col min="12562" max="12562" width="7.5703125" customWidth="1"/>
    <col min="12800" max="12800" width="4.42578125" customWidth="1"/>
    <col min="12801" max="12801" width="14.85546875" customWidth="1"/>
    <col min="12802" max="12802" width="8.85546875" customWidth="1"/>
    <col min="12803" max="12803" width="10.85546875" customWidth="1"/>
    <col min="12804" max="12804" width="7.42578125" customWidth="1"/>
    <col min="12805" max="12805" width="7.5703125" customWidth="1"/>
    <col min="12806" max="12806" width="8" customWidth="1"/>
    <col min="12807" max="12807" width="7.28515625" customWidth="1"/>
    <col min="12808" max="12809" width="7.42578125" customWidth="1"/>
    <col min="12810" max="12810" width="6.85546875" customWidth="1"/>
    <col min="12811" max="12811" width="6.5703125" customWidth="1"/>
    <col min="12812" max="12812" width="6.7109375" customWidth="1"/>
    <col min="12813" max="12814" width="6.85546875" customWidth="1"/>
    <col min="12815" max="12815" width="6.7109375" customWidth="1"/>
    <col min="12816" max="12816" width="8.5703125" customWidth="1"/>
    <col min="12817" max="12817" width="7.42578125" customWidth="1"/>
    <col min="12818" max="12818" width="7.5703125" customWidth="1"/>
    <col min="13056" max="13056" width="4.42578125" customWidth="1"/>
    <col min="13057" max="13057" width="14.85546875" customWidth="1"/>
    <col min="13058" max="13058" width="8.85546875" customWidth="1"/>
    <col min="13059" max="13059" width="10.85546875" customWidth="1"/>
    <col min="13060" max="13060" width="7.42578125" customWidth="1"/>
    <col min="13061" max="13061" width="7.5703125" customWidth="1"/>
    <col min="13062" max="13062" width="8" customWidth="1"/>
    <col min="13063" max="13063" width="7.28515625" customWidth="1"/>
    <col min="13064" max="13065" width="7.42578125" customWidth="1"/>
    <col min="13066" max="13066" width="6.85546875" customWidth="1"/>
    <col min="13067" max="13067" width="6.5703125" customWidth="1"/>
    <col min="13068" max="13068" width="6.7109375" customWidth="1"/>
    <col min="13069" max="13070" width="6.85546875" customWidth="1"/>
    <col min="13071" max="13071" width="6.7109375" customWidth="1"/>
    <col min="13072" max="13072" width="8.5703125" customWidth="1"/>
    <col min="13073" max="13073" width="7.42578125" customWidth="1"/>
    <col min="13074" max="13074" width="7.5703125" customWidth="1"/>
    <col min="13312" max="13312" width="4.42578125" customWidth="1"/>
    <col min="13313" max="13313" width="14.85546875" customWidth="1"/>
    <col min="13314" max="13314" width="8.85546875" customWidth="1"/>
    <col min="13315" max="13315" width="10.85546875" customWidth="1"/>
    <col min="13316" max="13316" width="7.42578125" customWidth="1"/>
    <col min="13317" max="13317" width="7.5703125" customWidth="1"/>
    <col min="13318" max="13318" width="8" customWidth="1"/>
    <col min="13319" max="13319" width="7.28515625" customWidth="1"/>
    <col min="13320" max="13321" width="7.42578125" customWidth="1"/>
    <col min="13322" max="13322" width="6.85546875" customWidth="1"/>
    <col min="13323" max="13323" width="6.5703125" customWidth="1"/>
    <col min="13324" max="13324" width="6.7109375" customWidth="1"/>
    <col min="13325" max="13326" width="6.85546875" customWidth="1"/>
    <col min="13327" max="13327" width="6.7109375" customWidth="1"/>
    <col min="13328" max="13328" width="8.5703125" customWidth="1"/>
    <col min="13329" max="13329" width="7.42578125" customWidth="1"/>
    <col min="13330" max="13330" width="7.5703125" customWidth="1"/>
    <col min="13568" max="13568" width="4.42578125" customWidth="1"/>
    <col min="13569" max="13569" width="14.85546875" customWidth="1"/>
    <col min="13570" max="13570" width="8.85546875" customWidth="1"/>
    <col min="13571" max="13571" width="10.85546875" customWidth="1"/>
    <col min="13572" max="13572" width="7.42578125" customWidth="1"/>
    <col min="13573" max="13573" width="7.5703125" customWidth="1"/>
    <col min="13574" max="13574" width="8" customWidth="1"/>
    <col min="13575" max="13575" width="7.28515625" customWidth="1"/>
    <col min="13576" max="13577" width="7.42578125" customWidth="1"/>
    <col min="13578" max="13578" width="6.85546875" customWidth="1"/>
    <col min="13579" max="13579" width="6.5703125" customWidth="1"/>
    <col min="13580" max="13580" width="6.7109375" customWidth="1"/>
    <col min="13581" max="13582" width="6.85546875" customWidth="1"/>
    <col min="13583" max="13583" width="6.7109375" customWidth="1"/>
    <col min="13584" max="13584" width="8.5703125" customWidth="1"/>
    <col min="13585" max="13585" width="7.42578125" customWidth="1"/>
    <col min="13586" max="13586" width="7.5703125" customWidth="1"/>
    <col min="13824" max="13824" width="4.42578125" customWidth="1"/>
    <col min="13825" max="13825" width="14.85546875" customWidth="1"/>
    <col min="13826" max="13826" width="8.85546875" customWidth="1"/>
    <col min="13827" max="13827" width="10.85546875" customWidth="1"/>
    <col min="13828" max="13828" width="7.42578125" customWidth="1"/>
    <col min="13829" max="13829" width="7.5703125" customWidth="1"/>
    <col min="13830" max="13830" width="8" customWidth="1"/>
    <col min="13831" max="13831" width="7.28515625" customWidth="1"/>
    <col min="13832" max="13833" width="7.42578125" customWidth="1"/>
    <col min="13834" max="13834" width="6.85546875" customWidth="1"/>
    <col min="13835" max="13835" width="6.5703125" customWidth="1"/>
    <col min="13836" max="13836" width="6.7109375" customWidth="1"/>
    <col min="13837" max="13838" width="6.85546875" customWidth="1"/>
    <col min="13839" max="13839" width="6.7109375" customWidth="1"/>
    <col min="13840" max="13840" width="8.5703125" customWidth="1"/>
    <col min="13841" max="13841" width="7.42578125" customWidth="1"/>
    <col min="13842" max="13842" width="7.5703125" customWidth="1"/>
    <col min="14080" max="14080" width="4.42578125" customWidth="1"/>
    <col min="14081" max="14081" width="14.85546875" customWidth="1"/>
    <col min="14082" max="14082" width="8.85546875" customWidth="1"/>
    <col min="14083" max="14083" width="10.85546875" customWidth="1"/>
    <col min="14084" max="14084" width="7.42578125" customWidth="1"/>
    <col min="14085" max="14085" width="7.5703125" customWidth="1"/>
    <col min="14086" max="14086" width="8" customWidth="1"/>
    <col min="14087" max="14087" width="7.28515625" customWidth="1"/>
    <col min="14088" max="14089" width="7.42578125" customWidth="1"/>
    <col min="14090" max="14090" width="6.85546875" customWidth="1"/>
    <col min="14091" max="14091" width="6.5703125" customWidth="1"/>
    <col min="14092" max="14092" width="6.7109375" customWidth="1"/>
    <col min="14093" max="14094" width="6.85546875" customWidth="1"/>
    <col min="14095" max="14095" width="6.7109375" customWidth="1"/>
    <col min="14096" max="14096" width="8.5703125" customWidth="1"/>
    <col min="14097" max="14097" width="7.42578125" customWidth="1"/>
    <col min="14098" max="14098" width="7.5703125" customWidth="1"/>
    <col min="14336" max="14336" width="4.42578125" customWidth="1"/>
    <col min="14337" max="14337" width="14.85546875" customWidth="1"/>
    <col min="14338" max="14338" width="8.85546875" customWidth="1"/>
    <col min="14339" max="14339" width="10.85546875" customWidth="1"/>
    <col min="14340" max="14340" width="7.42578125" customWidth="1"/>
    <col min="14341" max="14341" width="7.5703125" customWidth="1"/>
    <col min="14342" max="14342" width="8" customWidth="1"/>
    <col min="14343" max="14343" width="7.28515625" customWidth="1"/>
    <col min="14344" max="14345" width="7.42578125" customWidth="1"/>
    <col min="14346" max="14346" width="6.85546875" customWidth="1"/>
    <col min="14347" max="14347" width="6.5703125" customWidth="1"/>
    <col min="14348" max="14348" width="6.7109375" customWidth="1"/>
    <col min="14349" max="14350" width="6.85546875" customWidth="1"/>
    <col min="14351" max="14351" width="6.7109375" customWidth="1"/>
    <col min="14352" max="14352" width="8.5703125" customWidth="1"/>
    <col min="14353" max="14353" width="7.42578125" customWidth="1"/>
    <col min="14354" max="14354" width="7.5703125" customWidth="1"/>
    <col min="14592" max="14592" width="4.42578125" customWidth="1"/>
    <col min="14593" max="14593" width="14.85546875" customWidth="1"/>
    <col min="14594" max="14594" width="8.85546875" customWidth="1"/>
    <col min="14595" max="14595" width="10.85546875" customWidth="1"/>
    <col min="14596" max="14596" width="7.42578125" customWidth="1"/>
    <col min="14597" max="14597" width="7.5703125" customWidth="1"/>
    <col min="14598" max="14598" width="8" customWidth="1"/>
    <col min="14599" max="14599" width="7.28515625" customWidth="1"/>
    <col min="14600" max="14601" width="7.42578125" customWidth="1"/>
    <col min="14602" max="14602" width="6.85546875" customWidth="1"/>
    <col min="14603" max="14603" width="6.5703125" customWidth="1"/>
    <col min="14604" max="14604" width="6.7109375" customWidth="1"/>
    <col min="14605" max="14606" width="6.85546875" customWidth="1"/>
    <col min="14607" max="14607" width="6.7109375" customWidth="1"/>
    <col min="14608" max="14608" width="8.5703125" customWidth="1"/>
    <col min="14609" max="14609" width="7.42578125" customWidth="1"/>
    <col min="14610" max="14610" width="7.5703125" customWidth="1"/>
    <col min="14848" max="14848" width="4.42578125" customWidth="1"/>
    <col min="14849" max="14849" width="14.85546875" customWidth="1"/>
    <col min="14850" max="14850" width="8.85546875" customWidth="1"/>
    <col min="14851" max="14851" width="10.85546875" customWidth="1"/>
    <col min="14852" max="14852" width="7.42578125" customWidth="1"/>
    <col min="14853" max="14853" width="7.5703125" customWidth="1"/>
    <col min="14854" max="14854" width="8" customWidth="1"/>
    <col min="14855" max="14855" width="7.28515625" customWidth="1"/>
    <col min="14856" max="14857" width="7.42578125" customWidth="1"/>
    <col min="14858" max="14858" width="6.85546875" customWidth="1"/>
    <col min="14859" max="14859" width="6.5703125" customWidth="1"/>
    <col min="14860" max="14860" width="6.7109375" customWidth="1"/>
    <col min="14861" max="14862" width="6.85546875" customWidth="1"/>
    <col min="14863" max="14863" width="6.7109375" customWidth="1"/>
    <col min="14864" max="14864" width="8.5703125" customWidth="1"/>
    <col min="14865" max="14865" width="7.42578125" customWidth="1"/>
    <col min="14866" max="14866" width="7.5703125" customWidth="1"/>
    <col min="15104" max="15104" width="4.42578125" customWidth="1"/>
    <col min="15105" max="15105" width="14.85546875" customWidth="1"/>
    <col min="15106" max="15106" width="8.85546875" customWidth="1"/>
    <col min="15107" max="15107" width="10.85546875" customWidth="1"/>
    <col min="15108" max="15108" width="7.42578125" customWidth="1"/>
    <col min="15109" max="15109" width="7.5703125" customWidth="1"/>
    <col min="15110" max="15110" width="8" customWidth="1"/>
    <col min="15111" max="15111" width="7.28515625" customWidth="1"/>
    <col min="15112" max="15113" width="7.42578125" customWidth="1"/>
    <col min="15114" max="15114" width="6.85546875" customWidth="1"/>
    <col min="15115" max="15115" width="6.5703125" customWidth="1"/>
    <col min="15116" max="15116" width="6.7109375" customWidth="1"/>
    <col min="15117" max="15118" width="6.85546875" customWidth="1"/>
    <col min="15119" max="15119" width="6.7109375" customWidth="1"/>
    <col min="15120" max="15120" width="8.5703125" customWidth="1"/>
    <col min="15121" max="15121" width="7.42578125" customWidth="1"/>
    <col min="15122" max="15122" width="7.5703125" customWidth="1"/>
    <col min="15360" max="15360" width="4.42578125" customWidth="1"/>
    <col min="15361" max="15361" width="14.85546875" customWidth="1"/>
    <col min="15362" max="15362" width="8.85546875" customWidth="1"/>
    <col min="15363" max="15363" width="10.85546875" customWidth="1"/>
    <col min="15364" max="15364" width="7.42578125" customWidth="1"/>
    <col min="15365" max="15365" width="7.5703125" customWidth="1"/>
    <col min="15366" max="15366" width="8" customWidth="1"/>
    <col min="15367" max="15367" width="7.28515625" customWidth="1"/>
    <col min="15368" max="15369" width="7.42578125" customWidth="1"/>
    <col min="15370" max="15370" width="6.85546875" customWidth="1"/>
    <col min="15371" max="15371" width="6.5703125" customWidth="1"/>
    <col min="15372" max="15372" width="6.7109375" customWidth="1"/>
    <col min="15373" max="15374" width="6.85546875" customWidth="1"/>
    <col min="15375" max="15375" width="6.7109375" customWidth="1"/>
    <col min="15376" max="15376" width="8.5703125" customWidth="1"/>
    <col min="15377" max="15377" width="7.42578125" customWidth="1"/>
    <col min="15378" max="15378" width="7.5703125" customWidth="1"/>
    <col min="15616" max="15616" width="4.42578125" customWidth="1"/>
    <col min="15617" max="15617" width="14.85546875" customWidth="1"/>
    <col min="15618" max="15618" width="8.85546875" customWidth="1"/>
    <col min="15619" max="15619" width="10.85546875" customWidth="1"/>
    <col min="15620" max="15620" width="7.42578125" customWidth="1"/>
    <col min="15621" max="15621" width="7.5703125" customWidth="1"/>
    <col min="15622" max="15622" width="8" customWidth="1"/>
    <col min="15623" max="15623" width="7.28515625" customWidth="1"/>
    <col min="15624" max="15625" width="7.42578125" customWidth="1"/>
    <col min="15626" max="15626" width="6.85546875" customWidth="1"/>
    <col min="15627" max="15627" width="6.5703125" customWidth="1"/>
    <col min="15628" max="15628" width="6.7109375" customWidth="1"/>
    <col min="15629" max="15630" width="6.85546875" customWidth="1"/>
    <col min="15631" max="15631" width="6.7109375" customWidth="1"/>
    <col min="15632" max="15632" width="8.5703125" customWidth="1"/>
    <col min="15633" max="15633" width="7.42578125" customWidth="1"/>
    <col min="15634" max="15634" width="7.5703125" customWidth="1"/>
    <col min="15872" max="15872" width="4.42578125" customWidth="1"/>
    <col min="15873" max="15873" width="14.85546875" customWidth="1"/>
    <col min="15874" max="15874" width="8.85546875" customWidth="1"/>
    <col min="15875" max="15875" width="10.85546875" customWidth="1"/>
    <col min="15876" max="15876" width="7.42578125" customWidth="1"/>
    <col min="15877" max="15877" width="7.5703125" customWidth="1"/>
    <col min="15878" max="15878" width="8" customWidth="1"/>
    <col min="15879" max="15879" width="7.28515625" customWidth="1"/>
    <col min="15880" max="15881" width="7.42578125" customWidth="1"/>
    <col min="15882" max="15882" width="6.85546875" customWidth="1"/>
    <col min="15883" max="15883" width="6.5703125" customWidth="1"/>
    <col min="15884" max="15884" width="6.7109375" customWidth="1"/>
    <col min="15885" max="15886" width="6.85546875" customWidth="1"/>
    <col min="15887" max="15887" width="6.7109375" customWidth="1"/>
    <col min="15888" max="15888" width="8.5703125" customWidth="1"/>
    <col min="15889" max="15889" width="7.42578125" customWidth="1"/>
    <col min="15890" max="15890" width="7.5703125" customWidth="1"/>
    <col min="16128" max="16128" width="4.42578125" customWidth="1"/>
    <col min="16129" max="16129" width="14.85546875" customWidth="1"/>
    <col min="16130" max="16130" width="8.85546875" customWidth="1"/>
    <col min="16131" max="16131" width="10.85546875" customWidth="1"/>
    <col min="16132" max="16132" width="7.42578125" customWidth="1"/>
    <col min="16133" max="16133" width="7.5703125" customWidth="1"/>
    <col min="16134" max="16134" width="8" customWidth="1"/>
    <col min="16135" max="16135" width="7.28515625" customWidth="1"/>
    <col min="16136" max="16137" width="7.42578125" customWidth="1"/>
    <col min="16138" max="16138" width="6.85546875" customWidth="1"/>
    <col min="16139" max="16139" width="6.5703125" customWidth="1"/>
    <col min="16140" max="16140" width="6.7109375" customWidth="1"/>
    <col min="16141" max="16142" width="6.85546875" customWidth="1"/>
    <col min="16143" max="16143" width="6.7109375" customWidth="1"/>
    <col min="16144" max="16144" width="8.5703125" customWidth="1"/>
    <col min="16145" max="16145" width="7.42578125" customWidth="1"/>
    <col min="16146" max="16146" width="7.5703125" customWidth="1"/>
  </cols>
  <sheetData>
    <row r="1" spans="1:18" ht="46.5" customHeight="1" x14ac:dyDescent="0.25">
      <c r="A1" s="448" t="s">
        <v>301</v>
      </c>
      <c r="B1" s="448"/>
      <c r="C1" s="448"/>
      <c r="D1" s="448"/>
      <c r="E1" s="448"/>
      <c r="F1" s="18"/>
      <c r="G1" s="18"/>
      <c r="H1" s="18"/>
      <c r="I1" s="18"/>
      <c r="J1" s="18"/>
      <c r="K1" s="18"/>
      <c r="L1" s="18"/>
      <c r="M1" s="18"/>
      <c r="N1" s="18"/>
      <c r="O1" s="18"/>
      <c r="P1" s="5"/>
      <c r="Q1" s="5"/>
      <c r="R1" s="5"/>
    </row>
    <row r="2" spans="1:18" ht="7.5" customHeight="1" x14ac:dyDescent="0.25">
      <c r="A2" s="159"/>
      <c r="B2" s="159"/>
      <c r="C2" s="18"/>
      <c r="D2" s="5"/>
      <c r="E2" s="18"/>
      <c r="F2" s="18"/>
      <c r="G2" s="18"/>
      <c r="H2" s="18"/>
      <c r="I2" s="18"/>
      <c r="J2" s="18"/>
      <c r="K2" s="18"/>
      <c r="L2" s="18"/>
      <c r="M2" s="18"/>
      <c r="N2" s="18"/>
      <c r="O2" s="18"/>
      <c r="P2" s="5"/>
      <c r="Q2" s="5"/>
      <c r="R2" s="5"/>
    </row>
    <row r="3" spans="1:18" ht="21.75" customHeight="1" x14ac:dyDescent="0.3">
      <c r="A3" s="449" t="s">
        <v>404</v>
      </c>
      <c r="B3" s="449"/>
      <c r="C3" s="449"/>
      <c r="D3" s="449"/>
      <c r="E3" s="449"/>
      <c r="F3" s="449"/>
      <c r="G3" s="449"/>
      <c r="H3" s="449"/>
      <c r="I3" s="449"/>
      <c r="J3" s="449"/>
      <c r="K3" s="449"/>
      <c r="L3" s="449"/>
      <c r="M3" s="449"/>
      <c r="N3" s="449"/>
      <c r="O3" s="449"/>
      <c r="P3" s="449"/>
      <c r="Q3" s="449"/>
      <c r="R3" s="449"/>
    </row>
    <row r="4" spans="1:18" ht="13.5" customHeight="1" x14ac:dyDescent="0.3">
      <c r="A4" s="450"/>
      <c r="B4" s="450"/>
      <c r="C4" s="450"/>
      <c r="D4" s="450"/>
      <c r="E4" s="450"/>
      <c r="F4" s="450"/>
      <c r="G4" s="450"/>
      <c r="H4" s="450"/>
      <c r="I4" s="450"/>
      <c r="J4" s="450"/>
      <c r="K4" s="450"/>
      <c r="L4" s="450"/>
      <c r="M4" s="450"/>
      <c r="N4" s="450"/>
      <c r="O4" s="450"/>
      <c r="P4" s="450"/>
      <c r="Q4" s="450"/>
      <c r="R4" s="450"/>
    </row>
    <row r="5" spans="1:18" s="1" customFormat="1" ht="21.75" customHeight="1" x14ac:dyDescent="0.25">
      <c r="A5" s="523" t="s">
        <v>0</v>
      </c>
      <c r="B5" s="516" t="s">
        <v>1</v>
      </c>
      <c r="C5" s="519" t="s">
        <v>17</v>
      </c>
      <c r="D5" s="441" t="s">
        <v>2</v>
      </c>
      <c r="E5" s="442"/>
      <c r="F5" s="442"/>
      <c r="G5" s="442"/>
      <c r="H5" s="442"/>
      <c r="I5" s="442"/>
      <c r="J5" s="442"/>
      <c r="K5" s="442"/>
      <c r="L5" s="442"/>
      <c r="M5" s="442"/>
      <c r="N5" s="442"/>
      <c r="O5" s="442"/>
      <c r="P5" s="460"/>
      <c r="Q5" s="461" t="s">
        <v>3</v>
      </c>
      <c r="R5" s="454" t="s">
        <v>4</v>
      </c>
    </row>
    <row r="6" spans="1:18" s="1" customFormat="1" ht="36.75" customHeight="1" x14ac:dyDescent="0.25">
      <c r="A6" s="524"/>
      <c r="B6" s="517"/>
      <c r="C6" s="520"/>
      <c r="D6" s="440" t="s">
        <v>293</v>
      </c>
      <c r="E6" s="440"/>
      <c r="F6" s="440"/>
      <c r="G6" s="440"/>
      <c r="H6" s="441" t="s">
        <v>425</v>
      </c>
      <c r="I6" s="442"/>
      <c r="J6" s="442"/>
      <c r="K6" s="442"/>
      <c r="L6" s="442"/>
      <c r="M6" s="442"/>
      <c r="N6" s="442"/>
      <c r="O6" s="442"/>
      <c r="P6" s="522" t="s">
        <v>295</v>
      </c>
      <c r="Q6" s="462"/>
      <c r="R6" s="455"/>
    </row>
    <row r="7" spans="1:18" s="1" customFormat="1" ht="57" customHeight="1" x14ac:dyDescent="0.25">
      <c r="A7" s="525"/>
      <c r="B7" s="518"/>
      <c r="C7" s="521"/>
      <c r="D7" s="194" t="s">
        <v>296</v>
      </c>
      <c r="E7" s="195" t="s">
        <v>308</v>
      </c>
      <c r="F7" s="196" t="s">
        <v>405</v>
      </c>
      <c r="G7" s="194" t="s">
        <v>297</v>
      </c>
      <c r="H7" s="197" t="s">
        <v>426</v>
      </c>
      <c r="I7" s="197" t="s">
        <v>356</v>
      </c>
      <c r="J7" s="197" t="s">
        <v>357</v>
      </c>
      <c r="K7" s="197" t="s">
        <v>427</v>
      </c>
      <c r="L7" s="197" t="s">
        <v>428</v>
      </c>
      <c r="M7" s="197" t="s">
        <v>429</v>
      </c>
      <c r="N7" s="197" t="s">
        <v>430</v>
      </c>
      <c r="O7" s="197" t="s">
        <v>431</v>
      </c>
      <c r="P7" s="522"/>
      <c r="Q7" s="463"/>
      <c r="R7" s="456"/>
    </row>
    <row r="8" spans="1:18" s="43" customFormat="1" ht="15.95" customHeight="1" x14ac:dyDescent="0.25">
      <c r="A8" s="198" t="s">
        <v>19</v>
      </c>
      <c r="B8" s="199" t="s">
        <v>865</v>
      </c>
      <c r="C8" s="113">
        <v>0.7</v>
      </c>
      <c r="D8" s="200">
        <v>0.02</v>
      </c>
      <c r="E8" s="200"/>
      <c r="F8" s="200">
        <v>0.02</v>
      </c>
      <c r="G8" s="200">
        <v>0.01</v>
      </c>
      <c r="H8" s="36">
        <v>0.03</v>
      </c>
      <c r="I8" s="36">
        <v>0.02</v>
      </c>
      <c r="J8" s="36"/>
      <c r="K8" s="36">
        <v>0.03</v>
      </c>
      <c r="L8" s="36">
        <v>0.03</v>
      </c>
      <c r="M8" s="36">
        <v>0.03</v>
      </c>
      <c r="N8" s="36">
        <v>0.02</v>
      </c>
      <c r="O8" s="36">
        <v>0.01</v>
      </c>
      <c r="P8" s="36">
        <f t="shared" ref="P8:P26" si="0">SUM(D8:O8)</f>
        <v>0.22</v>
      </c>
      <c r="Q8" s="37">
        <f t="shared" ref="Q8:Q26" si="1">C8+P8</f>
        <v>0.91999999999999993</v>
      </c>
      <c r="R8" s="4">
        <f>IF(Q8&gt;=90%,50,IF(AND(80%&lt;=Q8,Q8&lt;90%),45,IF(AND(70%&lt;=Q8,Q8&lt;80%),40,IF(AND(60%&lt;=Q8,Q8&lt;70%),30,IF(AND(50%&lt;=Q8,Q8&lt;60%),25,IF(Q8&lt;50%,0,""))))))</f>
        <v>50</v>
      </c>
    </row>
    <row r="9" spans="1:18" s="43" customFormat="1" ht="15.95" customHeight="1" x14ac:dyDescent="0.25">
      <c r="A9" s="198" t="s">
        <v>20</v>
      </c>
      <c r="B9" s="199" t="s">
        <v>866</v>
      </c>
      <c r="C9" s="113">
        <v>0.7</v>
      </c>
      <c r="D9" s="200"/>
      <c r="E9" s="200"/>
      <c r="F9" s="200">
        <v>0.02</v>
      </c>
      <c r="G9" s="200"/>
      <c r="H9" s="36">
        <v>0.03</v>
      </c>
      <c r="I9" s="36">
        <v>0.02</v>
      </c>
      <c r="J9" s="36"/>
      <c r="K9" s="36"/>
      <c r="L9" s="36">
        <v>0.03</v>
      </c>
      <c r="M9" s="36">
        <v>0.03</v>
      </c>
      <c r="N9" s="36"/>
      <c r="O9" s="36">
        <v>0.01</v>
      </c>
      <c r="P9" s="36">
        <f t="shared" si="0"/>
        <v>0.14000000000000001</v>
      </c>
      <c r="Q9" s="37">
        <f t="shared" si="1"/>
        <v>0.84</v>
      </c>
      <c r="R9" s="4">
        <f t="shared" ref="R9:R26" si="2">IF(Q9&gt;=90%,50,IF(AND(80%&lt;=Q9,Q9&lt;90%),45,IF(AND(70%&lt;=Q9,Q9&lt;80%),40,IF(AND(60%&lt;=Q9,Q9&lt;70%),30,IF(AND(50%&lt;=Q9,Q9&lt;60%),25,IF(Q9&lt;50%,0,""))))))</f>
        <v>45</v>
      </c>
    </row>
    <row r="10" spans="1:18" s="43" customFormat="1" ht="15.95" customHeight="1" x14ac:dyDescent="0.25">
      <c r="A10" s="198" t="s">
        <v>21</v>
      </c>
      <c r="B10" s="199" t="s">
        <v>867</v>
      </c>
      <c r="C10" s="113">
        <v>0.7</v>
      </c>
      <c r="D10" s="200"/>
      <c r="E10" s="200">
        <v>0.02</v>
      </c>
      <c r="F10" s="200"/>
      <c r="G10" s="200"/>
      <c r="H10" s="36">
        <v>0.03</v>
      </c>
      <c r="I10" s="36">
        <v>0.02</v>
      </c>
      <c r="J10" s="36"/>
      <c r="K10" s="36"/>
      <c r="L10" s="36">
        <v>0.03</v>
      </c>
      <c r="M10" s="36">
        <v>0.03</v>
      </c>
      <c r="N10" s="36">
        <v>0.02</v>
      </c>
      <c r="O10" s="36">
        <v>0.01</v>
      </c>
      <c r="P10" s="36">
        <f t="shared" si="0"/>
        <v>0.16</v>
      </c>
      <c r="Q10" s="37">
        <f t="shared" si="1"/>
        <v>0.86</v>
      </c>
      <c r="R10" s="4">
        <f t="shared" si="2"/>
        <v>45</v>
      </c>
    </row>
    <row r="11" spans="1:18" s="43" customFormat="1" ht="15.95" customHeight="1" x14ac:dyDescent="0.25">
      <c r="A11" s="198" t="s">
        <v>22</v>
      </c>
      <c r="B11" s="199" t="s">
        <v>868</v>
      </c>
      <c r="C11" s="113">
        <v>0.7</v>
      </c>
      <c r="D11" s="200">
        <v>0.03</v>
      </c>
      <c r="E11" s="200"/>
      <c r="F11" s="200"/>
      <c r="G11" s="200"/>
      <c r="H11" s="36"/>
      <c r="I11" s="36">
        <v>0.02</v>
      </c>
      <c r="J11" s="36"/>
      <c r="K11" s="36"/>
      <c r="L11" s="36"/>
      <c r="M11" s="36"/>
      <c r="N11" s="36"/>
      <c r="O11" s="36">
        <v>0.01</v>
      </c>
      <c r="P11" s="36">
        <f t="shared" si="0"/>
        <v>6.0000000000000005E-2</v>
      </c>
      <c r="Q11" s="37">
        <f t="shared" si="1"/>
        <v>0.76</v>
      </c>
      <c r="R11" s="4">
        <f t="shared" si="2"/>
        <v>40</v>
      </c>
    </row>
    <row r="12" spans="1:18" s="43" customFormat="1" ht="15.95" customHeight="1" x14ac:dyDescent="0.25">
      <c r="A12" s="198" t="s">
        <v>23</v>
      </c>
      <c r="B12" s="199" t="s">
        <v>869</v>
      </c>
      <c r="C12" s="113">
        <v>0.7</v>
      </c>
      <c r="D12" s="200">
        <v>0.02</v>
      </c>
      <c r="E12" s="200"/>
      <c r="F12" s="200"/>
      <c r="G12" s="200"/>
      <c r="H12" s="36"/>
      <c r="I12" s="36">
        <v>0.02</v>
      </c>
      <c r="J12" s="36"/>
      <c r="K12" s="36"/>
      <c r="L12" s="36"/>
      <c r="M12" s="36"/>
      <c r="N12" s="36"/>
      <c r="O12" s="36">
        <v>0.01</v>
      </c>
      <c r="P12" s="36">
        <f t="shared" si="0"/>
        <v>0.05</v>
      </c>
      <c r="Q12" s="37">
        <f t="shared" si="1"/>
        <v>0.75</v>
      </c>
      <c r="R12" s="4">
        <f t="shared" si="2"/>
        <v>40</v>
      </c>
    </row>
    <row r="13" spans="1:18" s="43" customFormat="1" ht="15.95" customHeight="1" x14ac:dyDescent="0.25">
      <c r="A13" s="198" t="s">
        <v>24</v>
      </c>
      <c r="B13" s="201" t="s">
        <v>870</v>
      </c>
      <c r="C13" s="113">
        <v>0.7</v>
      </c>
      <c r="D13" s="200">
        <v>0.02</v>
      </c>
      <c r="E13" s="200"/>
      <c r="F13" s="200"/>
      <c r="G13" s="200"/>
      <c r="H13" s="36"/>
      <c r="I13" s="36"/>
      <c r="J13" s="36"/>
      <c r="K13" s="36"/>
      <c r="L13" s="36"/>
      <c r="M13" s="36"/>
      <c r="N13" s="36"/>
      <c r="O13" s="36">
        <v>0.01</v>
      </c>
      <c r="P13" s="36">
        <f t="shared" si="0"/>
        <v>0.03</v>
      </c>
      <c r="Q13" s="37">
        <f t="shared" si="1"/>
        <v>0.73</v>
      </c>
      <c r="R13" s="4">
        <f t="shared" si="2"/>
        <v>40</v>
      </c>
    </row>
    <row r="14" spans="1:18" s="43" customFormat="1" ht="15.95" customHeight="1" x14ac:dyDescent="0.25">
      <c r="A14" s="198" t="s">
        <v>25</v>
      </c>
      <c r="B14" s="201" t="s">
        <v>871</v>
      </c>
      <c r="C14" s="113">
        <v>0.7</v>
      </c>
      <c r="D14" s="200"/>
      <c r="E14" s="200"/>
      <c r="F14" s="200"/>
      <c r="G14" s="200">
        <v>0.01</v>
      </c>
      <c r="H14" s="36"/>
      <c r="I14" s="36">
        <v>0.02</v>
      </c>
      <c r="J14" s="36"/>
      <c r="K14" s="36"/>
      <c r="L14" s="36"/>
      <c r="M14" s="36">
        <v>0.03</v>
      </c>
      <c r="N14" s="36"/>
      <c r="O14" s="36">
        <v>0.01</v>
      </c>
      <c r="P14" s="36">
        <f t="shared" si="0"/>
        <v>6.9999999999999993E-2</v>
      </c>
      <c r="Q14" s="37">
        <f t="shared" si="1"/>
        <v>0.76999999999999991</v>
      </c>
      <c r="R14" s="4">
        <f t="shared" si="2"/>
        <v>40</v>
      </c>
    </row>
    <row r="15" spans="1:18" s="43" customFormat="1" ht="15.95" customHeight="1" x14ac:dyDescent="0.25">
      <c r="A15" s="198" t="s">
        <v>26</v>
      </c>
      <c r="B15" s="201" t="s">
        <v>872</v>
      </c>
      <c r="C15" s="113">
        <v>0.7</v>
      </c>
      <c r="D15" s="200">
        <v>0.02</v>
      </c>
      <c r="E15" s="200"/>
      <c r="F15" s="200"/>
      <c r="G15" s="200"/>
      <c r="H15" s="36"/>
      <c r="I15" s="36">
        <v>0.02</v>
      </c>
      <c r="J15" s="36">
        <v>0.03</v>
      </c>
      <c r="K15" s="36">
        <v>0.03</v>
      </c>
      <c r="L15" s="36">
        <v>0.03</v>
      </c>
      <c r="M15" s="36"/>
      <c r="N15" s="36"/>
      <c r="O15" s="36">
        <v>0.01</v>
      </c>
      <c r="P15" s="36">
        <f t="shared" si="0"/>
        <v>0.14000000000000001</v>
      </c>
      <c r="Q15" s="37">
        <f t="shared" si="1"/>
        <v>0.84</v>
      </c>
      <c r="R15" s="4">
        <f t="shared" si="2"/>
        <v>45</v>
      </c>
    </row>
    <row r="16" spans="1:18" s="43" customFormat="1" ht="15.95" customHeight="1" x14ac:dyDescent="0.25">
      <c r="A16" s="198" t="s">
        <v>27</v>
      </c>
      <c r="B16" s="201" t="s">
        <v>873</v>
      </c>
      <c r="C16" s="113">
        <v>0.7</v>
      </c>
      <c r="D16" s="200">
        <v>0.03</v>
      </c>
      <c r="E16" s="200">
        <v>0.02</v>
      </c>
      <c r="F16" s="200"/>
      <c r="G16" s="200"/>
      <c r="H16" s="36"/>
      <c r="I16" s="36">
        <v>0.02</v>
      </c>
      <c r="J16" s="36">
        <v>0.03</v>
      </c>
      <c r="K16" s="36"/>
      <c r="L16" s="36">
        <v>0.03</v>
      </c>
      <c r="M16" s="36">
        <v>0.03</v>
      </c>
      <c r="N16" s="36">
        <v>0.02</v>
      </c>
      <c r="O16" s="36">
        <v>0.01</v>
      </c>
      <c r="P16" s="36">
        <f t="shared" si="0"/>
        <v>0.19</v>
      </c>
      <c r="Q16" s="37">
        <f t="shared" si="1"/>
        <v>0.8899999999999999</v>
      </c>
      <c r="R16" s="4">
        <f t="shared" si="2"/>
        <v>45</v>
      </c>
    </row>
    <row r="17" spans="1:18" s="43" customFormat="1" ht="15.95" customHeight="1" x14ac:dyDescent="0.25">
      <c r="A17" s="198" t="s">
        <v>28</v>
      </c>
      <c r="B17" s="201" t="s">
        <v>874</v>
      </c>
      <c r="C17" s="113">
        <v>0.7</v>
      </c>
      <c r="D17" s="200"/>
      <c r="E17" s="200"/>
      <c r="F17" s="200"/>
      <c r="G17" s="200"/>
      <c r="H17" s="36"/>
      <c r="I17" s="36"/>
      <c r="J17" s="36"/>
      <c r="K17" s="36"/>
      <c r="L17" s="36"/>
      <c r="M17" s="202">
        <v>0.03</v>
      </c>
      <c r="N17" s="36"/>
      <c r="O17" s="36">
        <v>0.01</v>
      </c>
      <c r="P17" s="36">
        <f t="shared" si="0"/>
        <v>0.04</v>
      </c>
      <c r="Q17" s="37">
        <f t="shared" si="1"/>
        <v>0.74</v>
      </c>
      <c r="R17" s="4">
        <f t="shared" si="2"/>
        <v>40</v>
      </c>
    </row>
    <row r="18" spans="1:18" s="43" customFormat="1" ht="15.95" customHeight="1" x14ac:dyDescent="0.25">
      <c r="A18" s="198" t="s">
        <v>29</v>
      </c>
      <c r="B18" s="201" t="s">
        <v>875</v>
      </c>
      <c r="C18" s="113">
        <v>0.7</v>
      </c>
      <c r="D18" s="200"/>
      <c r="E18" s="200"/>
      <c r="F18" s="200"/>
      <c r="G18" s="200"/>
      <c r="H18" s="36"/>
      <c r="I18" s="36">
        <v>0.02</v>
      </c>
      <c r="J18" s="36">
        <v>0.03</v>
      </c>
      <c r="K18" s="36">
        <v>0.03</v>
      </c>
      <c r="L18" s="36"/>
      <c r="M18" s="36">
        <v>0.03</v>
      </c>
      <c r="N18" s="36"/>
      <c r="O18" s="36">
        <v>0.01</v>
      </c>
      <c r="P18" s="36">
        <f t="shared" si="0"/>
        <v>0.12</v>
      </c>
      <c r="Q18" s="37">
        <f t="shared" si="1"/>
        <v>0.82</v>
      </c>
      <c r="R18" s="4">
        <f t="shared" si="2"/>
        <v>45</v>
      </c>
    </row>
    <row r="19" spans="1:18" s="43" customFormat="1" ht="15.95" customHeight="1" x14ac:dyDescent="0.25">
      <c r="A19" s="198" t="s">
        <v>30</v>
      </c>
      <c r="B19" s="201" t="s">
        <v>876</v>
      </c>
      <c r="C19" s="113">
        <v>0.7</v>
      </c>
      <c r="D19" s="200">
        <v>0.02</v>
      </c>
      <c r="E19" s="200"/>
      <c r="F19" s="200"/>
      <c r="G19" s="200"/>
      <c r="H19" s="36"/>
      <c r="I19" s="36">
        <v>0.02</v>
      </c>
      <c r="J19" s="36"/>
      <c r="K19" s="36"/>
      <c r="L19" s="36"/>
      <c r="M19" s="36">
        <v>0.03</v>
      </c>
      <c r="N19" s="36"/>
      <c r="O19" s="36">
        <v>0.01</v>
      </c>
      <c r="P19" s="36">
        <f t="shared" si="0"/>
        <v>0.08</v>
      </c>
      <c r="Q19" s="37">
        <f t="shared" si="1"/>
        <v>0.77999999999999992</v>
      </c>
      <c r="R19" s="4">
        <f t="shared" si="2"/>
        <v>40</v>
      </c>
    </row>
    <row r="20" spans="1:18" s="43" customFormat="1" ht="15.95" customHeight="1" x14ac:dyDescent="0.25">
      <c r="A20" s="198" t="s">
        <v>31</v>
      </c>
      <c r="B20" s="201" t="s">
        <v>877</v>
      </c>
      <c r="C20" s="113">
        <v>0.7</v>
      </c>
      <c r="D20" s="200">
        <v>0.02</v>
      </c>
      <c r="E20" s="200"/>
      <c r="F20" s="200"/>
      <c r="G20" s="200"/>
      <c r="H20" s="36"/>
      <c r="I20" s="36">
        <v>0.02</v>
      </c>
      <c r="J20" s="36"/>
      <c r="K20" s="36"/>
      <c r="L20" s="36"/>
      <c r="M20" s="36"/>
      <c r="N20" s="36"/>
      <c r="O20" s="36">
        <v>0.01</v>
      </c>
      <c r="P20" s="36">
        <f t="shared" si="0"/>
        <v>0.05</v>
      </c>
      <c r="Q20" s="37">
        <f t="shared" si="1"/>
        <v>0.75</v>
      </c>
      <c r="R20" s="4">
        <f t="shared" si="2"/>
        <v>40</v>
      </c>
    </row>
    <row r="21" spans="1:18" s="43" customFormat="1" ht="15.95" customHeight="1" x14ac:dyDescent="0.25">
      <c r="A21" s="198" t="s">
        <v>32</v>
      </c>
      <c r="B21" s="201" t="s">
        <v>878</v>
      </c>
      <c r="C21" s="113">
        <v>0.7</v>
      </c>
      <c r="D21" s="200">
        <v>0.02</v>
      </c>
      <c r="E21" s="200"/>
      <c r="F21" s="200"/>
      <c r="G21" s="200">
        <v>0.01</v>
      </c>
      <c r="H21" s="36"/>
      <c r="I21" s="36">
        <v>0.02</v>
      </c>
      <c r="J21" s="36"/>
      <c r="K21" s="36"/>
      <c r="L21" s="36"/>
      <c r="M21" s="36">
        <v>0.03</v>
      </c>
      <c r="N21" s="36"/>
      <c r="O21" s="36">
        <v>0.01</v>
      </c>
      <c r="P21" s="36">
        <f t="shared" si="0"/>
        <v>0.09</v>
      </c>
      <c r="Q21" s="37">
        <f t="shared" si="1"/>
        <v>0.78999999999999992</v>
      </c>
      <c r="R21" s="4">
        <f t="shared" si="2"/>
        <v>40</v>
      </c>
    </row>
    <row r="22" spans="1:18" s="43" customFormat="1" ht="15.95" customHeight="1" x14ac:dyDescent="0.25">
      <c r="A22" s="198" t="s">
        <v>33</v>
      </c>
      <c r="B22" s="201" t="s">
        <v>879</v>
      </c>
      <c r="C22" s="113">
        <v>0.7</v>
      </c>
      <c r="D22" s="200">
        <v>0.02</v>
      </c>
      <c r="E22" s="200"/>
      <c r="F22" s="200"/>
      <c r="G22" s="200"/>
      <c r="H22" s="36"/>
      <c r="I22" s="36"/>
      <c r="J22" s="36"/>
      <c r="K22" s="36"/>
      <c r="L22" s="36"/>
      <c r="M22" s="36">
        <v>0.03</v>
      </c>
      <c r="N22" s="36"/>
      <c r="O22" s="36">
        <v>0.01</v>
      </c>
      <c r="P22" s="36">
        <f t="shared" si="0"/>
        <v>6.0000000000000005E-2</v>
      </c>
      <c r="Q22" s="37">
        <f t="shared" si="1"/>
        <v>0.76</v>
      </c>
      <c r="R22" s="4">
        <f t="shared" si="2"/>
        <v>40</v>
      </c>
    </row>
    <row r="23" spans="1:18" s="43" customFormat="1" ht="15.95" customHeight="1" x14ac:dyDescent="0.25">
      <c r="A23" s="198" t="s">
        <v>34</v>
      </c>
      <c r="B23" s="201" t="s">
        <v>880</v>
      </c>
      <c r="C23" s="113">
        <v>0.7</v>
      </c>
      <c r="D23" s="200">
        <v>0.02</v>
      </c>
      <c r="E23" s="200">
        <v>0.02</v>
      </c>
      <c r="F23" s="200"/>
      <c r="G23" s="200"/>
      <c r="H23" s="36"/>
      <c r="I23" s="36">
        <v>0.02</v>
      </c>
      <c r="J23" s="36"/>
      <c r="K23" s="36"/>
      <c r="L23" s="36"/>
      <c r="M23" s="36">
        <v>0.03</v>
      </c>
      <c r="N23" s="36"/>
      <c r="O23" s="36">
        <v>0.01</v>
      </c>
      <c r="P23" s="36">
        <f t="shared" si="0"/>
        <v>9.9999999999999992E-2</v>
      </c>
      <c r="Q23" s="37">
        <f t="shared" si="1"/>
        <v>0.79999999999999993</v>
      </c>
      <c r="R23" s="4">
        <f t="shared" si="2"/>
        <v>45</v>
      </c>
    </row>
    <row r="24" spans="1:18" s="43" customFormat="1" ht="15.95" customHeight="1" x14ac:dyDescent="0.25">
      <c r="A24" s="198" t="s">
        <v>35</v>
      </c>
      <c r="B24" s="201" t="s">
        <v>881</v>
      </c>
      <c r="C24" s="113">
        <v>0.7</v>
      </c>
      <c r="D24" s="200"/>
      <c r="E24" s="200">
        <v>0.02</v>
      </c>
      <c r="F24" s="200"/>
      <c r="G24" s="200"/>
      <c r="H24" s="36"/>
      <c r="I24" s="36">
        <v>0.02</v>
      </c>
      <c r="J24" s="470" t="s">
        <v>432</v>
      </c>
      <c r="K24" s="471"/>
      <c r="L24" s="471"/>
      <c r="M24" s="472"/>
      <c r="N24" s="36">
        <v>0.05</v>
      </c>
      <c r="O24" s="36">
        <v>0.01</v>
      </c>
      <c r="P24" s="36">
        <f t="shared" si="0"/>
        <v>9.9999999999999992E-2</v>
      </c>
      <c r="Q24" s="37">
        <f t="shared" si="1"/>
        <v>0.79999999999999993</v>
      </c>
      <c r="R24" s="4">
        <f t="shared" si="2"/>
        <v>45</v>
      </c>
    </row>
    <row r="25" spans="1:18" s="43" customFormat="1" ht="15.95" customHeight="1" x14ac:dyDescent="0.25">
      <c r="A25" s="198" t="s">
        <v>36</v>
      </c>
      <c r="B25" s="199" t="s">
        <v>882</v>
      </c>
      <c r="C25" s="113">
        <v>0.7</v>
      </c>
      <c r="D25" s="200">
        <v>0.02</v>
      </c>
      <c r="E25" s="200"/>
      <c r="F25" s="200"/>
      <c r="G25" s="200"/>
      <c r="H25" s="36"/>
      <c r="I25" s="36"/>
      <c r="J25" s="36"/>
      <c r="K25" s="36"/>
      <c r="L25" s="36"/>
      <c r="M25" s="36"/>
      <c r="N25" s="36"/>
      <c r="O25" s="36">
        <v>0.01</v>
      </c>
      <c r="P25" s="36">
        <f t="shared" si="0"/>
        <v>0.03</v>
      </c>
      <c r="Q25" s="37">
        <f t="shared" si="1"/>
        <v>0.73</v>
      </c>
      <c r="R25" s="4">
        <f t="shared" si="2"/>
        <v>40</v>
      </c>
    </row>
    <row r="26" spans="1:18" s="43" customFormat="1" ht="15.95" customHeight="1" x14ac:dyDescent="0.25">
      <c r="A26" s="198" t="s">
        <v>37</v>
      </c>
      <c r="B26" s="199" t="s">
        <v>883</v>
      </c>
      <c r="C26" s="113">
        <v>0.7</v>
      </c>
      <c r="D26" s="200">
        <v>0.02</v>
      </c>
      <c r="E26" s="200">
        <v>0.02</v>
      </c>
      <c r="F26" s="200"/>
      <c r="G26" s="200"/>
      <c r="H26" s="36"/>
      <c r="I26" s="36"/>
      <c r="J26" s="36"/>
      <c r="K26" s="36"/>
      <c r="L26" s="36"/>
      <c r="M26" s="202">
        <v>0.03</v>
      </c>
      <c r="N26" s="36"/>
      <c r="O26" s="36">
        <v>0.01</v>
      </c>
      <c r="P26" s="36">
        <f t="shared" si="0"/>
        <v>0.08</v>
      </c>
      <c r="Q26" s="37">
        <f t="shared" si="1"/>
        <v>0.77999999999999992</v>
      </c>
      <c r="R26" s="4">
        <f t="shared" si="2"/>
        <v>40</v>
      </c>
    </row>
    <row r="27" spans="1:18" ht="30" customHeight="1" x14ac:dyDescent="0.25">
      <c r="A27" s="443" t="s">
        <v>299</v>
      </c>
      <c r="B27" s="443"/>
      <c r="C27" s="443"/>
      <c r="D27" s="443"/>
      <c r="E27" s="443"/>
      <c r="F27" s="443"/>
      <c r="G27" s="443"/>
      <c r="H27" s="443"/>
      <c r="I27" s="443"/>
      <c r="J27" s="443"/>
      <c r="K27" s="443"/>
      <c r="L27" s="443"/>
      <c r="M27" s="443"/>
      <c r="N27" s="443"/>
      <c r="O27" s="443"/>
      <c r="P27" s="443"/>
      <c r="Q27" s="443"/>
      <c r="R27" s="443"/>
    </row>
    <row r="29" spans="1:18" ht="18.75" x14ac:dyDescent="0.3">
      <c r="A29" s="444" t="s">
        <v>5</v>
      </c>
      <c r="B29" s="444"/>
      <c r="C29" s="444"/>
      <c r="D29" s="444"/>
      <c r="E29" s="444"/>
      <c r="F29" s="444"/>
      <c r="G29" s="444"/>
      <c r="H29" s="444"/>
      <c r="I29" s="444"/>
      <c r="J29" s="444"/>
      <c r="K29" s="444"/>
      <c r="L29" s="444"/>
      <c r="M29" s="444"/>
      <c r="N29" s="444"/>
      <c r="O29" s="444"/>
      <c r="P29" s="444"/>
      <c r="Q29" s="444"/>
      <c r="R29" s="444"/>
    </row>
    <row r="31" spans="1:18" ht="103.5" customHeight="1" x14ac:dyDescent="0.25">
      <c r="A31" s="156" t="s">
        <v>6</v>
      </c>
      <c r="B31" s="445" t="s">
        <v>7</v>
      </c>
      <c r="C31" s="445"/>
      <c r="D31" s="445"/>
      <c r="E31" s="155" t="s">
        <v>8</v>
      </c>
      <c r="F31" s="155" t="s">
        <v>9</v>
      </c>
      <c r="G31" s="155" t="s">
        <v>10</v>
      </c>
      <c r="H31" s="203" t="s">
        <v>12</v>
      </c>
      <c r="I31" s="157" t="s">
        <v>257</v>
      </c>
      <c r="J31" s="526" t="s">
        <v>13</v>
      </c>
      <c r="K31" s="527"/>
      <c r="L31" s="527"/>
      <c r="M31" s="527"/>
      <c r="N31" s="527"/>
      <c r="O31" s="527"/>
      <c r="P31" s="527"/>
      <c r="Q31" s="527"/>
      <c r="R31" s="528"/>
    </row>
    <row r="32" spans="1:18" ht="66.75" customHeight="1" x14ac:dyDescent="0.25">
      <c r="A32" s="6">
        <v>1</v>
      </c>
      <c r="B32" s="507" t="s">
        <v>406</v>
      </c>
      <c r="C32" s="507"/>
      <c r="D32" s="507"/>
      <c r="E32" s="204" t="s">
        <v>433</v>
      </c>
      <c r="F32" s="204" t="s">
        <v>434</v>
      </c>
      <c r="G32" s="34">
        <v>13</v>
      </c>
      <c r="H32" s="34">
        <v>0</v>
      </c>
      <c r="I32" s="88">
        <v>0.03</v>
      </c>
      <c r="J32" s="513" t="s">
        <v>435</v>
      </c>
      <c r="K32" s="514"/>
      <c r="L32" s="514"/>
      <c r="M32" s="514"/>
      <c r="N32" s="514"/>
      <c r="O32" s="514"/>
      <c r="P32" s="514"/>
      <c r="Q32" s="514"/>
      <c r="R32" s="515"/>
    </row>
    <row r="33" spans="1:18" ht="51" customHeight="1" x14ac:dyDescent="0.25">
      <c r="A33" s="6">
        <v>2</v>
      </c>
      <c r="B33" s="507" t="s">
        <v>407</v>
      </c>
      <c r="C33" s="507"/>
      <c r="D33" s="507"/>
      <c r="E33" s="204" t="s">
        <v>436</v>
      </c>
      <c r="F33" s="204" t="s">
        <v>436</v>
      </c>
      <c r="G33" s="34">
        <v>5</v>
      </c>
      <c r="H33" s="34">
        <v>0</v>
      </c>
      <c r="I33" s="88">
        <v>0.02</v>
      </c>
      <c r="J33" s="508" t="s">
        <v>437</v>
      </c>
      <c r="K33" s="509"/>
      <c r="L33" s="509"/>
      <c r="M33" s="509"/>
      <c r="N33" s="509"/>
      <c r="O33" s="509"/>
      <c r="P33" s="509"/>
      <c r="Q33" s="509"/>
      <c r="R33" s="510"/>
    </row>
    <row r="34" spans="1:18" ht="51" customHeight="1" x14ac:dyDescent="0.25">
      <c r="A34" s="6">
        <v>3</v>
      </c>
      <c r="B34" s="507" t="s">
        <v>408</v>
      </c>
      <c r="C34" s="507"/>
      <c r="D34" s="507"/>
      <c r="E34" s="204" t="s">
        <v>438</v>
      </c>
      <c r="F34" s="204" t="s">
        <v>439</v>
      </c>
      <c r="G34" s="34">
        <v>2</v>
      </c>
      <c r="H34" s="34">
        <v>0</v>
      </c>
      <c r="I34" s="88">
        <v>0.04</v>
      </c>
      <c r="J34" s="508" t="s">
        <v>440</v>
      </c>
      <c r="K34" s="509"/>
      <c r="L34" s="509"/>
      <c r="M34" s="509"/>
      <c r="N34" s="509"/>
      <c r="O34" s="509"/>
      <c r="P34" s="509"/>
      <c r="Q34" s="509"/>
      <c r="R34" s="510"/>
    </row>
    <row r="35" spans="1:18" ht="81.75" customHeight="1" x14ac:dyDescent="0.25">
      <c r="A35" s="6">
        <v>4</v>
      </c>
      <c r="B35" s="511" t="s">
        <v>441</v>
      </c>
      <c r="C35" s="507"/>
      <c r="D35" s="507"/>
      <c r="E35" s="205" t="s">
        <v>436</v>
      </c>
      <c r="F35" s="205" t="s">
        <v>436</v>
      </c>
      <c r="G35" s="34">
        <v>3</v>
      </c>
      <c r="H35" s="34">
        <v>0</v>
      </c>
      <c r="I35" s="88">
        <v>0.01</v>
      </c>
      <c r="J35" s="508" t="s">
        <v>442</v>
      </c>
      <c r="K35" s="509"/>
      <c r="L35" s="509"/>
      <c r="M35" s="509"/>
      <c r="N35" s="509"/>
      <c r="O35" s="509"/>
      <c r="P35" s="509"/>
      <c r="Q35" s="509"/>
      <c r="R35" s="510"/>
    </row>
    <row r="36" spans="1:18" ht="53.25" customHeight="1" x14ac:dyDescent="0.25">
      <c r="A36" s="6">
        <v>5</v>
      </c>
      <c r="B36" s="512" t="s">
        <v>443</v>
      </c>
      <c r="C36" s="512"/>
      <c r="D36" s="512"/>
      <c r="E36" s="206" t="s">
        <v>444</v>
      </c>
      <c r="F36" s="206" t="s">
        <v>445</v>
      </c>
      <c r="G36" s="207">
        <v>3</v>
      </c>
      <c r="H36" s="207">
        <v>0</v>
      </c>
      <c r="I36" s="208">
        <v>0.03</v>
      </c>
      <c r="J36" s="508" t="s">
        <v>446</v>
      </c>
      <c r="K36" s="509"/>
      <c r="L36" s="509"/>
      <c r="M36" s="509"/>
      <c r="N36" s="509"/>
      <c r="O36" s="509"/>
      <c r="P36" s="509"/>
      <c r="Q36" s="509"/>
      <c r="R36" s="510"/>
    </row>
    <row r="37" spans="1:18" s="86" customFormat="1" ht="53.25" customHeight="1" x14ac:dyDescent="0.25">
      <c r="A37" s="83">
        <v>6</v>
      </c>
      <c r="B37" s="497" t="s">
        <v>447</v>
      </c>
      <c r="C37" s="498"/>
      <c r="D37" s="498"/>
      <c r="E37" s="209" t="s">
        <v>448</v>
      </c>
      <c r="F37" s="209" t="s">
        <v>449</v>
      </c>
      <c r="G37" s="207">
        <v>14</v>
      </c>
      <c r="H37" s="207">
        <v>0</v>
      </c>
      <c r="I37" s="208">
        <v>0.02</v>
      </c>
      <c r="J37" s="499" t="s">
        <v>450</v>
      </c>
      <c r="K37" s="500"/>
      <c r="L37" s="500"/>
      <c r="M37" s="500"/>
      <c r="N37" s="500"/>
      <c r="O37" s="500"/>
      <c r="P37" s="500"/>
      <c r="Q37" s="500"/>
      <c r="R37" s="501"/>
    </row>
    <row r="38" spans="1:18" ht="53.25" customHeight="1" x14ac:dyDescent="0.25">
      <c r="A38" s="6">
        <v>7</v>
      </c>
      <c r="B38" s="497" t="s">
        <v>451</v>
      </c>
      <c r="C38" s="498"/>
      <c r="D38" s="498"/>
      <c r="E38" s="204" t="s">
        <v>452</v>
      </c>
      <c r="F38" s="204" t="s">
        <v>445</v>
      </c>
      <c r="G38" s="34">
        <v>3</v>
      </c>
      <c r="H38" s="34">
        <v>0</v>
      </c>
      <c r="I38" s="210">
        <v>0.03</v>
      </c>
      <c r="J38" s="502" t="s">
        <v>453</v>
      </c>
      <c r="K38" s="503"/>
      <c r="L38" s="503"/>
      <c r="M38" s="503"/>
      <c r="N38" s="503"/>
      <c r="O38" s="503"/>
      <c r="P38" s="503"/>
      <c r="Q38" s="503"/>
      <c r="R38" s="504"/>
    </row>
    <row r="39" spans="1:18" ht="50.25" customHeight="1" x14ac:dyDescent="0.25">
      <c r="A39" s="6">
        <v>8</v>
      </c>
      <c r="B39" s="498" t="s">
        <v>454</v>
      </c>
      <c r="C39" s="498"/>
      <c r="D39" s="498"/>
      <c r="E39" s="204" t="s">
        <v>452</v>
      </c>
      <c r="F39" s="204" t="s">
        <v>455</v>
      </c>
      <c r="G39" s="34">
        <v>3</v>
      </c>
      <c r="H39" s="34">
        <v>0</v>
      </c>
      <c r="I39" s="210">
        <v>0.03</v>
      </c>
      <c r="J39" s="505" t="s">
        <v>456</v>
      </c>
      <c r="K39" s="506"/>
      <c r="L39" s="506"/>
      <c r="M39" s="506"/>
      <c r="N39" s="506"/>
      <c r="O39" s="506"/>
      <c r="P39" s="506"/>
      <c r="Q39" s="506"/>
      <c r="R39" s="506"/>
    </row>
    <row r="40" spans="1:18" ht="70.5" customHeight="1" x14ac:dyDescent="0.25">
      <c r="A40" s="6">
        <v>9</v>
      </c>
      <c r="B40" s="494" t="s">
        <v>457</v>
      </c>
      <c r="C40" s="494"/>
      <c r="D40" s="494"/>
      <c r="E40" s="204" t="s">
        <v>448</v>
      </c>
      <c r="F40" s="204" t="s">
        <v>433</v>
      </c>
      <c r="G40" s="34">
        <v>5</v>
      </c>
      <c r="H40" s="34">
        <v>0</v>
      </c>
      <c r="I40" s="210">
        <v>0.03</v>
      </c>
      <c r="J40" s="495" t="s">
        <v>458</v>
      </c>
      <c r="K40" s="496"/>
      <c r="L40" s="496"/>
      <c r="M40" s="496"/>
      <c r="N40" s="496"/>
      <c r="O40" s="496"/>
      <c r="P40" s="496"/>
      <c r="Q40" s="496"/>
      <c r="R40" s="496"/>
    </row>
    <row r="41" spans="1:18" ht="48" customHeight="1" x14ac:dyDescent="0.25">
      <c r="A41" s="6">
        <v>10</v>
      </c>
      <c r="B41" s="494" t="s">
        <v>459</v>
      </c>
      <c r="C41" s="494"/>
      <c r="D41" s="494"/>
      <c r="E41" s="204" t="s">
        <v>444</v>
      </c>
      <c r="F41" s="204" t="s">
        <v>460</v>
      </c>
      <c r="G41" s="34">
        <v>10</v>
      </c>
      <c r="H41" s="34">
        <v>0</v>
      </c>
      <c r="I41" s="210">
        <v>0.03</v>
      </c>
      <c r="J41" s="529" t="s">
        <v>461</v>
      </c>
      <c r="K41" s="530"/>
      <c r="L41" s="530"/>
      <c r="M41" s="530"/>
      <c r="N41" s="530"/>
      <c r="O41" s="530"/>
      <c r="P41" s="530"/>
      <c r="Q41" s="530"/>
      <c r="R41" s="531"/>
    </row>
    <row r="42" spans="1:18" s="86" customFormat="1" ht="66" customHeight="1" x14ac:dyDescent="0.25">
      <c r="A42" s="6">
        <v>11</v>
      </c>
      <c r="B42" s="498" t="s">
        <v>462</v>
      </c>
      <c r="C42" s="498"/>
      <c r="D42" s="498"/>
      <c r="E42" s="209" t="s">
        <v>463</v>
      </c>
      <c r="F42" s="209" t="s">
        <v>464</v>
      </c>
      <c r="G42" s="207">
        <v>3</v>
      </c>
      <c r="H42" s="207">
        <v>0</v>
      </c>
      <c r="I42" s="208">
        <v>0.02</v>
      </c>
      <c r="J42" s="532" t="s">
        <v>465</v>
      </c>
      <c r="K42" s="533"/>
      <c r="L42" s="533"/>
      <c r="M42" s="533"/>
      <c r="N42" s="533"/>
      <c r="O42" s="533"/>
      <c r="P42" s="533"/>
      <c r="Q42" s="533"/>
      <c r="R42" s="533"/>
    </row>
    <row r="43" spans="1:18" ht="55.7" customHeight="1" x14ac:dyDescent="0.25">
      <c r="A43" s="6">
        <v>12</v>
      </c>
      <c r="B43" s="497" t="s">
        <v>466</v>
      </c>
      <c r="C43" s="498"/>
      <c r="D43" s="498"/>
      <c r="E43" s="209" t="s">
        <v>463</v>
      </c>
      <c r="F43" s="209" t="s">
        <v>433</v>
      </c>
      <c r="G43" s="207">
        <v>19</v>
      </c>
      <c r="H43" s="207">
        <v>0</v>
      </c>
      <c r="I43" s="208">
        <v>0.01</v>
      </c>
      <c r="J43" s="532" t="s">
        <v>467</v>
      </c>
      <c r="K43" s="533"/>
      <c r="L43" s="533"/>
      <c r="M43" s="533"/>
      <c r="N43" s="533"/>
      <c r="O43" s="533"/>
      <c r="P43" s="533"/>
      <c r="Q43" s="533"/>
      <c r="R43" s="533"/>
    </row>
    <row r="44" spans="1:18" ht="15.75" x14ac:dyDescent="0.25">
      <c r="F44" s="438" t="s">
        <v>468</v>
      </c>
      <c r="G44" s="438"/>
      <c r="H44" s="438"/>
      <c r="I44" s="438"/>
      <c r="J44" s="438"/>
      <c r="K44" s="438"/>
      <c r="L44" s="438"/>
      <c r="M44" s="438"/>
      <c r="N44" s="438"/>
      <c r="O44" s="438"/>
      <c r="P44" s="438"/>
      <c r="Q44" s="438"/>
      <c r="R44" s="438"/>
    </row>
    <row r="45" spans="1:18" ht="15.75" x14ac:dyDescent="0.25">
      <c r="F45" s="439" t="s">
        <v>16</v>
      </c>
      <c r="G45" s="439"/>
      <c r="H45" s="439"/>
      <c r="I45" s="439"/>
      <c r="J45" s="439"/>
      <c r="K45" s="439"/>
      <c r="L45" s="439"/>
      <c r="M45" s="439"/>
      <c r="N45" s="439"/>
      <c r="O45" s="439"/>
      <c r="P45" s="439"/>
      <c r="Q45" s="439"/>
      <c r="R45" s="439"/>
    </row>
  </sheetData>
  <mergeCells count="43">
    <mergeCell ref="F44:R44"/>
    <mergeCell ref="F45:R45"/>
    <mergeCell ref="J41:R41"/>
    <mergeCell ref="B42:D42"/>
    <mergeCell ref="J42:R42"/>
    <mergeCell ref="B43:D43"/>
    <mergeCell ref="J43:R43"/>
    <mergeCell ref="J24:M24"/>
    <mergeCell ref="A27:R27"/>
    <mergeCell ref="A29:R29"/>
    <mergeCell ref="B31:D31"/>
    <mergeCell ref="J31:R31"/>
    <mergeCell ref="A1:E1"/>
    <mergeCell ref="B32:D32"/>
    <mergeCell ref="J32:R32"/>
    <mergeCell ref="B33:D33"/>
    <mergeCell ref="J33:R33"/>
    <mergeCell ref="A3:R3"/>
    <mergeCell ref="A4:R4"/>
    <mergeCell ref="B5:B7"/>
    <mergeCell ref="C5:C7"/>
    <mergeCell ref="D5:P5"/>
    <mergeCell ref="Q5:Q7"/>
    <mergeCell ref="R5:R7"/>
    <mergeCell ref="D6:G6"/>
    <mergeCell ref="H6:O6"/>
    <mergeCell ref="P6:P7"/>
    <mergeCell ref="A5:A7"/>
    <mergeCell ref="B34:D34"/>
    <mergeCell ref="J34:R34"/>
    <mergeCell ref="B35:D35"/>
    <mergeCell ref="J35:R35"/>
    <mergeCell ref="B36:D36"/>
    <mergeCell ref="J36:R36"/>
    <mergeCell ref="B40:D40"/>
    <mergeCell ref="J40:R40"/>
    <mergeCell ref="B41:D41"/>
    <mergeCell ref="B37:D37"/>
    <mergeCell ref="J37:R37"/>
    <mergeCell ref="B38:D38"/>
    <mergeCell ref="J38:R38"/>
    <mergeCell ref="B39:D39"/>
    <mergeCell ref="J39:R39"/>
  </mergeCells>
  <printOptions horizontalCentered="1"/>
  <pageMargins left="0.7" right="0.7" top="0.75" bottom="0.75" header="0.3" footer="0.3"/>
  <pageSetup paperSize="9" orientation="landscape" verticalDpi="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6"/>
  <sheetViews>
    <sheetView zoomScaleNormal="10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61" customWidth="1"/>
    <col min="6" max="6" width="10.42578125" style="161" customWidth="1"/>
    <col min="7" max="7" width="9.140625" style="161" customWidth="1"/>
    <col min="8" max="11" width="10" style="161"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10.4257812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10.4257812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10.4257812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10.4257812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10.4257812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10.4257812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10.4257812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10.4257812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10.4257812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10.4257812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10.4257812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10.4257812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10.4257812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10.4257812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10.4257812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10.4257812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10.4257812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10.4257812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10.4257812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10.4257812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10.4257812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10.4257812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10.4257812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10.4257812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10.4257812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10.4257812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10.4257812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10.4257812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10.4257812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10.4257812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10.4257812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10.4257812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10.4257812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10.4257812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10.4257812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10.4257812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10.4257812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10.4257812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10.4257812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10.4257812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10.4257812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10.4257812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10.4257812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10.4257812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10.4257812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10.4257812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10.4257812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10.4257812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10.4257812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10.4257812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10.4257812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10.4257812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10.4257812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10.4257812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10.4257812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10.4257812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10.4257812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10.4257812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10.4257812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10.4257812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10.4257812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10.4257812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10.4257812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7" customHeight="1" x14ac:dyDescent="0.25">
      <c r="A1" s="448" t="s">
        <v>476</v>
      </c>
      <c r="B1" s="448"/>
      <c r="C1" s="448"/>
      <c r="D1" s="448"/>
      <c r="E1" s="448"/>
      <c r="F1" s="18"/>
      <c r="G1" s="18"/>
      <c r="H1" s="18"/>
      <c r="I1" s="18"/>
      <c r="J1" s="18"/>
      <c r="K1" s="18"/>
      <c r="L1" s="5"/>
      <c r="M1" s="5"/>
      <c r="N1" s="5"/>
    </row>
    <row r="2" spans="1:14" ht="7.5" customHeight="1" x14ac:dyDescent="0.3">
      <c r="A2" s="159"/>
      <c r="B2" s="159"/>
      <c r="C2" s="18"/>
      <c r="D2" s="5"/>
      <c r="E2" s="18"/>
      <c r="F2" s="18"/>
      <c r="G2" s="18"/>
      <c r="H2" s="18"/>
      <c r="I2" s="18"/>
      <c r="J2" s="18"/>
      <c r="K2" s="18"/>
      <c r="L2" s="5"/>
      <c r="M2" s="5"/>
      <c r="N2" s="5"/>
    </row>
    <row r="3" spans="1:14" ht="21.95" customHeight="1" x14ac:dyDescent="0.3">
      <c r="A3" s="449" t="s">
        <v>404</v>
      </c>
      <c r="B3" s="449"/>
      <c r="C3" s="449"/>
      <c r="D3" s="449"/>
      <c r="E3" s="449"/>
      <c r="F3" s="449"/>
      <c r="G3" s="449"/>
      <c r="H3" s="449"/>
      <c r="I3" s="449"/>
      <c r="J3" s="449"/>
      <c r="K3" s="449"/>
      <c r="L3" s="449"/>
      <c r="M3" s="449"/>
      <c r="N3" s="449"/>
    </row>
    <row r="4" spans="1:14" ht="7.5" customHeight="1" x14ac:dyDescent="0.35">
      <c r="A4" s="450"/>
      <c r="B4" s="450"/>
      <c r="C4" s="450"/>
      <c r="D4" s="450"/>
      <c r="E4" s="450"/>
      <c r="F4" s="450"/>
      <c r="G4" s="450"/>
      <c r="H4" s="450"/>
      <c r="I4" s="450"/>
      <c r="J4" s="450"/>
      <c r="K4" s="450"/>
      <c r="L4" s="450"/>
      <c r="M4" s="450"/>
      <c r="N4" s="450"/>
    </row>
    <row r="5" spans="1:14" s="1" customFormat="1" ht="21.9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62" t="s">
        <v>296</v>
      </c>
      <c r="E7" s="12" t="s">
        <v>308</v>
      </c>
      <c r="F7" s="160" t="s">
        <v>405</v>
      </c>
      <c r="G7" s="162" t="s">
        <v>297</v>
      </c>
      <c r="H7" s="162" t="s">
        <v>477</v>
      </c>
      <c r="I7" s="158" t="s">
        <v>309</v>
      </c>
      <c r="J7" s="158" t="s">
        <v>478</v>
      </c>
      <c r="K7" s="158" t="s">
        <v>363</v>
      </c>
      <c r="L7" s="464"/>
      <c r="M7" s="463"/>
      <c r="N7" s="456"/>
    </row>
    <row r="8" spans="1:14" s="43" customFormat="1" ht="15.95" customHeight="1" x14ac:dyDescent="0.25">
      <c r="A8" s="21" t="s">
        <v>19</v>
      </c>
      <c r="B8" s="23" t="s">
        <v>74</v>
      </c>
      <c r="C8" s="9">
        <v>0.7</v>
      </c>
      <c r="D8" s="14">
        <v>0.02</v>
      </c>
      <c r="E8" s="14">
        <v>0.01</v>
      </c>
      <c r="F8" s="14"/>
      <c r="G8" s="14"/>
      <c r="H8" s="14"/>
      <c r="I8" s="14">
        <v>7.0000000000000007E-2</v>
      </c>
      <c r="J8" s="14">
        <v>0.05</v>
      </c>
      <c r="K8" s="14">
        <v>0.03</v>
      </c>
      <c r="L8" s="14">
        <f t="shared" ref="L8:L14" si="0">SUM(D8:K8)</f>
        <v>0.18000000000000002</v>
      </c>
      <c r="M8" s="15">
        <f t="shared" ref="M8:M14" si="1">C8+L8</f>
        <v>0.88</v>
      </c>
      <c r="N8" s="4">
        <f>IF(M8&gt;=90%,50,IF(AND(80%&lt;=M8,M8&lt;90%),45,IF(AND(70%&lt;=M8,M8&lt;80%),40,IF(AND(60%&lt;=M8,M8&lt;70%),30,IF(AND(50%&lt;=M8,M8&lt;60%),25,IF(M8&lt;50%,0,""))))))</f>
        <v>45</v>
      </c>
    </row>
    <row r="9" spans="1:14" s="43" customFormat="1" ht="15.95" customHeight="1" x14ac:dyDescent="0.25">
      <c r="A9" s="21" t="s">
        <v>20</v>
      </c>
      <c r="B9" s="26" t="s">
        <v>75</v>
      </c>
      <c r="C9" s="9">
        <v>0.7</v>
      </c>
      <c r="D9" s="14"/>
      <c r="E9" s="14"/>
      <c r="F9" s="14"/>
      <c r="G9" s="14"/>
      <c r="H9" s="14">
        <v>0.05</v>
      </c>
      <c r="I9" s="14">
        <v>7.0000000000000007E-2</v>
      </c>
      <c r="J9" s="14">
        <v>0.05</v>
      </c>
      <c r="K9" s="14">
        <v>0.03</v>
      </c>
      <c r="L9" s="14">
        <f t="shared" si="0"/>
        <v>0.2</v>
      </c>
      <c r="M9" s="15">
        <f t="shared" si="1"/>
        <v>0.89999999999999991</v>
      </c>
      <c r="N9" s="4">
        <f t="shared" ref="N9:N14" si="2">IF(M9&gt;=90%,50,IF(AND(80%&lt;=M9,M9&lt;90%),45,IF(AND(70%&lt;=M9,M9&lt;80%),40,IF(AND(60%&lt;=M9,M9&lt;70%),30,IF(AND(50%&lt;=M9,M9&lt;60%),25,IF(M9&lt;50%,0,""))))))</f>
        <v>50</v>
      </c>
    </row>
    <row r="10" spans="1:14" s="43" customFormat="1" ht="15.95" customHeight="1" x14ac:dyDescent="0.25">
      <c r="A10" s="21" t="s">
        <v>21</v>
      </c>
      <c r="B10" s="75" t="s">
        <v>76</v>
      </c>
      <c r="C10" s="9">
        <v>0.7</v>
      </c>
      <c r="D10" s="14"/>
      <c r="E10" s="14"/>
      <c r="F10" s="14"/>
      <c r="G10" s="14"/>
      <c r="H10" s="14">
        <v>0.05</v>
      </c>
      <c r="I10" s="14">
        <v>0.03</v>
      </c>
      <c r="J10" s="14"/>
      <c r="K10" s="14">
        <v>0.03</v>
      </c>
      <c r="L10" s="14">
        <f t="shared" si="0"/>
        <v>0.11</v>
      </c>
      <c r="M10" s="15">
        <f t="shared" si="1"/>
        <v>0.80999999999999994</v>
      </c>
      <c r="N10" s="4">
        <f t="shared" si="2"/>
        <v>45</v>
      </c>
    </row>
    <row r="11" spans="1:14" s="43" customFormat="1" ht="15.95" customHeight="1" x14ac:dyDescent="0.25">
      <c r="A11" s="21" t="s">
        <v>22</v>
      </c>
      <c r="B11" s="23" t="s">
        <v>77</v>
      </c>
      <c r="C11" s="9">
        <v>0.7</v>
      </c>
      <c r="D11" s="14">
        <v>0.02</v>
      </c>
      <c r="E11" s="14"/>
      <c r="F11" s="14"/>
      <c r="G11" s="14"/>
      <c r="H11" s="14"/>
      <c r="I11" s="14">
        <v>7.0000000000000007E-2</v>
      </c>
      <c r="J11" s="14">
        <v>0.05</v>
      </c>
      <c r="K11" s="14">
        <v>0.03</v>
      </c>
      <c r="L11" s="14">
        <f t="shared" si="0"/>
        <v>0.17</v>
      </c>
      <c r="M11" s="15">
        <f t="shared" si="1"/>
        <v>0.87</v>
      </c>
      <c r="N11" s="4">
        <f t="shared" si="2"/>
        <v>45</v>
      </c>
    </row>
    <row r="12" spans="1:14" s="43" customFormat="1" ht="15.95" customHeight="1" x14ac:dyDescent="0.25">
      <c r="A12" s="21" t="s">
        <v>23</v>
      </c>
      <c r="B12" s="76" t="s">
        <v>78</v>
      </c>
      <c r="C12" s="9">
        <v>0.7</v>
      </c>
      <c r="D12" s="14"/>
      <c r="E12" s="14"/>
      <c r="F12" s="14"/>
      <c r="G12" s="14"/>
      <c r="H12" s="14">
        <v>0.05</v>
      </c>
      <c r="I12" s="14">
        <v>7.0000000000000007E-2</v>
      </c>
      <c r="J12" s="14"/>
      <c r="K12" s="14">
        <v>0.03</v>
      </c>
      <c r="L12" s="14">
        <f t="shared" si="0"/>
        <v>0.15000000000000002</v>
      </c>
      <c r="M12" s="15">
        <f t="shared" si="1"/>
        <v>0.85</v>
      </c>
      <c r="N12" s="4">
        <f t="shared" si="2"/>
        <v>45</v>
      </c>
    </row>
    <row r="13" spans="1:14" s="43" customFormat="1" ht="15.95" customHeight="1" x14ac:dyDescent="0.25">
      <c r="A13" s="21" t="s">
        <v>24</v>
      </c>
      <c r="B13" s="77" t="s">
        <v>79</v>
      </c>
      <c r="C13" s="9">
        <v>0.7</v>
      </c>
      <c r="D13" s="14">
        <v>0.02</v>
      </c>
      <c r="E13" s="14"/>
      <c r="F13" s="14"/>
      <c r="G13" s="14"/>
      <c r="H13" s="14">
        <v>0.05</v>
      </c>
      <c r="I13" s="14">
        <v>0.04</v>
      </c>
      <c r="J13" s="14"/>
      <c r="K13" s="14">
        <v>0.03</v>
      </c>
      <c r="L13" s="14">
        <f t="shared" si="0"/>
        <v>0.14000000000000001</v>
      </c>
      <c r="M13" s="15">
        <f t="shared" si="1"/>
        <v>0.84</v>
      </c>
      <c r="N13" s="4">
        <f t="shared" si="2"/>
        <v>45</v>
      </c>
    </row>
    <row r="14" spans="1:14" s="43" customFormat="1" ht="15.95" customHeight="1" x14ac:dyDescent="0.25">
      <c r="A14" s="21" t="s">
        <v>25</v>
      </c>
      <c r="B14" s="77" t="s">
        <v>80</v>
      </c>
      <c r="C14" s="9">
        <v>0.7</v>
      </c>
      <c r="D14" s="14">
        <v>0.03</v>
      </c>
      <c r="E14" s="14">
        <v>0.01</v>
      </c>
      <c r="F14" s="14">
        <v>0.04</v>
      </c>
      <c r="G14" s="14">
        <v>0.01</v>
      </c>
      <c r="H14" s="14">
        <v>0.05</v>
      </c>
      <c r="I14" s="14"/>
      <c r="J14" s="14"/>
      <c r="K14" s="14">
        <v>0.03</v>
      </c>
      <c r="L14" s="14">
        <f t="shared" si="0"/>
        <v>0.17</v>
      </c>
      <c r="M14" s="15">
        <f t="shared" si="1"/>
        <v>0.87</v>
      </c>
      <c r="N14" s="4">
        <f t="shared" si="2"/>
        <v>45</v>
      </c>
    </row>
    <row r="15" spans="1:14" ht="30" customHeight="1" x14ac:dyDescent="0.25">
      <c r="A15" s="443" t="s">
        <v>299</v>
      </c>
      <c r="B15" s="443"/>
      <c r="C15" s="443"/>
      <c r="D15" s="443"/>
      <c r="E15" s="443"/>
      <c r="F15" s="443"/>
      <c r="G15" s="443"/>
      <c r="H15" s="443"/>
      <c r="I15" s="443"/>
      <c r="J15" s="443"/>
      <c r="K15" s="443"/>
      <c r="L15" s="443"/>
      <c r="M15" s="443"/>
      <c r="N15" s="443"/>
    </row>
    <row r="17" spans="1:14" ht="18.75" x14ac:dyDescent="0.3">
      <c r="A17" s="444" t="s">
        <v>5</v>
      </c>
      <c r="B17" s="444"/>
      <c r="C17" s="444"/>
      <c r="D17" s="444"/>
      <c r="E17" s="444"/>
      <c r="F17" s="444"/>
      <c r="G17" s="444"/>
      <c r="H17" s="444"/>
      <c r="I17" s="444"/>
      <c r="J17" s="444"/>
      <c r="K17" s="444"/>
      <c r="L17" s="444"/>
      <c r="M17" s="444"/>
      <c r="N17" s="444"/>
    </row>
    <row r="19" spans="1:14" ht="77.45" customHeight="1" x14ac:dyDescent="0.25">
      <c r="A19" s="156" t="s">
        <v>6</v>
      </c>
      <c r="B19" s="445" t="s">
        <v>7</v>
      </c>
      <c r="C19" s="445"/>
      <c r="D19" s="445"/>
      <c r="E19" s="155" t="s">
        <v>8</v>
      </c>
      <c r="F19" s="155" t="s">
        <v>9</v>
      </c>
      <c r="G19" s="155" t="s">
        <v>10</v>
      </c>
      <c r="H19" s="155" t="s">
        <v>12</v>
      </c>
      <c r="I19" s="157" t="s">
        <v>257</v>
      </c>
      <c r="J19" s="157" t="s">
        <v>479</v>
      </c>
      <c r="K19" s="446" t="s">
        <v>13</v>
      </c>
      <c r="L19" s="446"/>
      <c r="M19" s="446"/>
      <c r="N19" s="446"/>
    </row>
    <row r="20" spans="1:14" ht="71.45" customHeight="1" x14ac:dyDescent="0.25">
      <c r="A20" s="6">
        <v>1</v>
      </c>
      <c r="B20" s="436" t="s">
        <v>406</v>
      </c>
      <c r="C20" s="436"/>
      <c r="D20" s="436"/>
      <c r="E20" s="78">
        <v>43556</v>
      </c>
      <c r="F20" s="78">
        <v>43605</v>
      </c>
      <c r="G20" s="19" t="s">
        <v>22</v>
      </c>
      <c r="H20" s="19" t="s">
        <v>480</v>
      </c>
      <c r="I20" s="88">
        <v>0.03</v>
      </c>
      <c r="J20" s="64" t="s">
        <v>72</v>
      </c>
      <c r="K20" s="534" t="s">
        <v>481</v>
      </c>
      <c r="L20" s="535"/>
      <c r="M20" s="535"/>
      <c r="N20" s="536"/>
    </row>
    <row r="21" spans="1:14" ht="44.45" customHeight="1" x14ac:dyDescent="0.25">
      <c r="A21" s="6">
        <v>2</v>
      </c>
      <c r="B21" s="436" t="s">
        <v>407</v>
      </c>
      <c r="C21" s="436"/>
      <c r="D21" s="436"/>
      <c r="E21" s="40">
        <v>43624</v>
      </c>
      <c r="F21" s="40">
        <v>43624</v>
      </c>
      <c r="G21" s="19" t="s">
        <v>19</v>
      </c>
      <c r="H21" s="19" t="s">
        <v>480</v>
      </c>
      <c r="I21" s="88">
        <v>0.02</v>
      </c>
      <c r="J21" s="64" t="s">
        <v>72</v>
      </c>
      <c r="K21" s="534" t="s">
        <v>482</v>
      </c>
      <c r="L21" s="535"/>
      <c r="M21" s="535"/>
      <c r="N21" s="536"/>
    </row>
    <row r="22" spans="1:14" ht="51.2" customHeight="1" x14ac:dyDescent="0.25">
      <c r="A22" s="6">
        <v>3</v>
      </c>
      <c r="B22" s="436" t="s">
        <v>408</v>
      </c>
      <c r="C22" s="436"/>
      <c r="D22" s="436"/>
      <c r="E22" s="40">
        <v>43617</v>
      </c>
      <c r="F22" s="63">
        <v>43633</v>
      </c>
      <c r="G22" s="19" t="s">
        <v>19</v>
      </c>
      <c r="H22" s="19" t="s">
        <v>480</v>
      </c>
      <c r="I22" s="88">
        <v>0.04</v>
      </c>
      <c r="J22" s="64" t="s">
        <v>72</v>
      </c>
      <c r="K22" s="534" t="s">
        <v>483</v>
      </c>
      <c r="L22" s="535"/>
      <c r="M22" s="535"/>
      <c r="N22" s="536"/>
    </row>
    <row r="23" spans="1:14" ht="51.2" customHeight="1" x14ac:dyDescent="0.25">
      <c r="A23" s="6">
        <v>4</v>
      </c>
      <c r="B23" s="436" t="s">
        <v>484</v>
      </c>
      <c r="C23" s="436"/>
      <c r="D23" s="436"/>
      <c r="E23" s="40">
        <v>43556</v>
      </c>
      <c r="F23" s="63">
        <v>43646</v>
      </c>
      <c r="G23" s="19" t="s">
        <v>19</v>
      </c>
      <c r="H23" s="19" t="s">
        <v>480</v>
      </c>
      <c r="I23" s="88">
        <v>0.01</v>
      </c>
      <c r="J23" s="64" t="s">
        <v>72</v>
      </c>
      <c r="K23" s="534" t="s">
        <v>485</v>
      </c>
      <c r="L23" s="535"/>
      <c r="M23" s="535"/>
      <c r="N23" s="536"/>
    </row>
    <row r="24" spans="1:14" ht="51.2" customHeight="1" x14ac:dyDescent="0.25">
      <c r="A24" s="6">
        <v>5</v>
      </c>
      <c r="B24" s="537" t="s">
        <v>491</v>
      </c>
      <c r="C24" s="537"/>
      <c r="D24" s="537"/>
      <c r="E24" s="40">
        <v>43556</v>
      </c>
      <c r="F24" s="63">
        <v>43646</v>
      </c>
      <c r="G24" s="19" t="s">
        <v>23</v>
      </c>
      <c r="H24" s="19" t="s">
        <v>480</v>
      </c>
      <c r="I24" s="88">
        <v>0.05</v>
      </c>
      <c r="J24" s="64" t="s">
        <v>72</v>
      </c>
      <c r="K24" s="534" t="s">
        <v>486</v>
      </c>
      <c r="L24" s="535"/>
      <c r="M24" s="535"/>
      <c r="N24" s="536"/>
    </row>
    <row r="25" spans="1:14" ht="74.099999999999994" customHeight="1" x14ac:dyDescent="0.25">
      <c r="A25" s="6">
        <v>6</v>
      </c>
      <c r="B25" s="537" t="s">
        <v>492</v>
      </c>
      <c r="C25" s="537"/>
      <c r="D25" s="537"/>
      <c r="E25" s="40">
        <v>43556</v>
      </c>
      <c r="F25" s="63">
        <v>43646</v>
      </c>
      <c r="G25" s="19" t="s">
        <v>24</v>
      </c>
      <c r="H25" s="20">
        <v>0</v>
      </c>
      <c r="I25" s="88">
        <v>7.0000000000000007E-2</v>
      </c>
      <c r="J25" s="64" t="s">
        <v>14</v>
      </c>
      <c r="K25" s="534" t="s">
        <v>487</v>
      </c>
      <c r="L25" s="535"/>
      <c r="M25" s="535"/>
      <c r="N25" s="536"/>
    </row>
    <row r="26" spans="1:14" ht="57.6" customHeight="1" x14ac:dyDescent="0.25">
      <c r="A26" s="6">
        <v>7</v>
      </c>
      <c r="B26" s="537" t="s">
        <v>493</v>
      </c>
      <c r="C26" s="537"/>
      <c r="D26" s="537"/>
      <c r="E26" s="40">
        <v>43556</v>
      </c>
      <c r="F26" s="63">
        <v>43646</v>
      </c>
      <c r="G26" s="19" t="s">
        <v>21</v>
      </c>
      <c r="H26" s="19" t="s">
        <v>480</v>
      </c>
      <c r="I26" s="88">
        <v>0.05</v>
      </c>
      <c r="J26" s="64" t="s">
        <v>14</v>
      </c>
      <c r="K26" s="534" t="s">
        <v>488</v>
      </c>
      <c r="L26" s="535"/>
      <c r="M26" s="535"/>
      <c r="N26" s="536"/>
    </row>
    <row r="27" spans="1:14" ht="54.75" customHeight="1" x14ac:dyDescent="0.25">
      <c r="A27" s="6">
        <v>8</v>
      </c>
      <c r="B27" s="537" t="s">
        <v>494</v>
      </c>
      <c r="C27" s="537"/>
      <c r="D27" s="537"/>
      <c r="E27" s="40">
        <v>43556</v>
      </c>
      <c r="F27" s="63">
        <v>43646</v>
      </c>
      <c r="G27" s="19" t="s">
        <v>25</v>
      </c>
      <c r="H27" s="19" t="s">
        <v>480</v>
      </c>
      <c r="I27" s="88">
        <v>0.03</v>
      </c>
      <c r="J27" s="64" t="s">
        <v>14</v>
      </c>
      <c r="K27" s="534" t="s">
        <v>489</v>
      </c>
      <c r="L27" s="535"/>
      <c r="M27" s="535"/>
      <c r="N27" s="536"/>
    </row>
    <row r="28" spans="1:14" ht="16.5" x14ac:dyDescent="0.25">
      <c r="A28" s="65"/>
      <c r="B28" s="66"/>
      <c r="C28" s="66"/>
      <c r="D28" s="66"/>
      <c r="E28" s="67"/>
      <c r="F28" s="68"/>
      <c r="G28" s="68"/>
      <c r="H28" s="68"/>
      <c r="I28" s="68"/>
      <c r="J28" s="68"/>
      <c r="K28" s="68"/>
      <c r="L28" s="69"/>
      <c r="M28" s="69"/>
      <c r="N28" s="69"/>
    </row>
    <row r="29" spans="1:14" ht="15.75" x14ac:dyDescent="0.25">
      <c r="F29" s="438" t="s">
        <v>490</v>
      </c>
      <c r="G29" s="438"/>
      <c r="H29" s="438"/>
      <c r="I29" s="438"/>
      <c r="J29" s="438"/>
      <c r="K29" s="438"/>
      <c r="L29" s="438"/>
      <c r="M29" s="438"/>
      <c r="N29" s="438"/>
    </row>
    <row r="30" spans="1:14" ht="15.75" x14ac:dyDescent="0.25">
      <c r="F30" s="439" t="s">
        <v>16</v>
      </c>
      <c r="G30" s="439"/>
      <c r="H30" s="439"/>
      <c r="I30" s="439"/>
      <c r="J30" s="439"/>
      <c r="K30" s="439"/>
      <c r="L30" s="439"/>
      <c r="M30" s="439"/>
      <c r="N30" s="439"/>
    </row>
    <row r="36" spans="9:11" x14ac:dyDescent="0.25">
      <c r="I36" s="538" t="s">
        <v>74</v>
      </c>
      <c r="J36" s="538"/>
      <c r="K36" s="538"/>
    </row>
  </sheetData>
  <mergeCells count="35">
    <mergeCell ref="F30:N30"/>
    <mergeCell ref="I36:K36"/>
    <mergeCell ref="B26:D26"/>
    <mergeCell ref="K26:N26"/>
    <mergeCell ref="B27:D27"/>
    <mergeCell ref="K27:N27"/>
    <mergeCell ref="F29:N29"/>
    <mergeCell ref="B23:D23"/>
    <mergeCell ref="K23:N23"/>
    <mergeCell ref="B24:D24"/>
    <mergeCell ref="K24:N24"/>
    <mergeCell ref="B25:D25"/>
    <mergeCell ref="K25:N25"/>
    <mergeCell ref="K20:N20"/>
    <mergeCell ref="B21:D21"/>
    <mergeCell ref="K21:N21"/>
    <mergeCell ref="B22:D22"/>
    <mergeCell ref="K22:N22"/>
    <mergeCell ref="B20:D20"/>
    <mergeCell ref="A1:E1"/>
    <mergeCell ref="A15:N15"/>
    <mergeCell ref="A17:N17"/>
    <mergeCell ref="B19:D19"/>
    <mergeCell ref="K19:N19"/>
    <mergeCell ref="A3:N3"/>
    <mergeCell ref="A4:N4"/>
    <mergeCell ref="A5:A7"/>
    <mergeCell ref="B5:B7"/>
    <mergeCell ref="C5:C7"/>
    <mergeCell ref="D5:L5"/>
    <mergeCell ref="M5:M7"/>
    <mergeCell ref="N5:N7"/>
    <mergeCell ref="D6:G6"/>
    <mergeCell ref="H6:K6"/>
    <mergeCell ref="L6:L7"/>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S63"/>
  <sheetViews>
    <sheetView topLeftCell="A6" zoomScale="85" zoomScaleNormal="85" workbookViewId="0">
      <pane xSplit="9" ySplit="3" topLeftCell="J9" activePane="bottomRight" state="frozen"/>
      <selection activeCell="A6" sqref="A6"/>
      <selection pane="topRight" activeCell="J6" sqref="J6"/>
      <selection pane="bottomLeft" activeCell="A9" sqref="A9"/>
      <selection pane="bottomRight" activeCell="I48" sqref="I48"/>
    </sheetView>
  </sheetViews>
  <sheetFormatPr defaultRowHeight="15" x14ac:dyDescent="0.25"/>
  <cols>
    <col min="1" max="1" width="7.85546875" customWidth="1"/>
    <col min="2" max="2" width="26.140625" customWidth="1"/>
    <col min="3" max="3" width="13.28515625" style="1" customWidth="1"/>
    <col min="4" max="4" width="9.140625" customWidth="1"/>
    <col min="5" max="5" width="11.5703125" style="161" customWidth="1"/>
    <col min="6" max="6" width="12.5703125" style="161" customWidth="1"/>
    <col min="7" max="7" width="9.140625" style="161" customWidth="1"/>
    <col min="8" max="9" width="10" style="161" customWidth="1"/>
    <col min="10" max="11" width="9.42578125" style="161" customWidth="1"/>
    <col min="12" max="12" width="8.5703125" style="161" customWidth="1"/>
    <col min="13" max="13" width="9.42578125" style="74" customWidth="1"/>
    <col min="14" max="14" width="11" customWidth="1"/>
    <col min="15" max="15" width="10.28515625" bestFit="1" customWidth="1"/>
    <col min="16" max="16" width="10.5703125" customWidth="1"/>
    <col min="17" max="17" width="6" customWidth="1"/>
    <col min="257" max="257" width="7.85546875" customWidth="1"/>
    <col min="258" max="258" width="26.140625" customWidth="1"/>
    <col min="259" max="259" width="13.28515625" customWidth="1"/>
    <col min="260" max="260" width="9.140625" customWidth="1"/>
    <col min="261" max="261" width="11.5703125" customWidth="1"/>
    <col min="262" max="262" width="12.5703125" customWidth="1"/>
    <col min="263" max="263" width="9.140625" customWidth="1"/>
    <col min="264" max="265" width="10" customWidth="1"/>
    <col min="266" max="267" width="9.42578125" customWidth="1"/>
    <col min="268" max="268" width="8.5703125" customWidth="1"/>
    <col min="269" max="269" width="9.42578125" customWidth="1"/>
    <col min="270" max="270" width="11" customWidth="1"/>
    <col min="271" max="271" width="10.28515625" bestFit="1" customWidth="1"/>
    <col min="272" max="272" width="10.5703125" customWidth="1"/>
    <col min="273" max="273" width="6" customWidth="1"/>
    <col min="513" max="513" width="7.85546875" customWidth="1"/>
    <col min="514" max="514" width="26.140625" customWidth="1"/>
    <col min="515" max="515" width="13.28515625" customWidth="1"/>
    <col min="516" max="516" width="9.140625" customWidth="1"/>
    <col min="517" max="517" width="11.5703125" customWidth="1"/>
    <col min="518" max="518" width="12.5703125" customWidth="1"/>
    <col min="519" max="519" width="9.140625" customWidth="1"/>
    <col min="520" max="521" width="10" customWidth="1"/>
    <col min="522" max="523" width="9.42578125" customWidth="1"/>
    <col min="524" max="524" width="8.5703125" customWidth="1"/>
    <col min="525" max="525" width="9.42578125" customWidth="1"/>
    <col min="526" max="526" width="11" customWidth="1"/>
    <col min="527" max="527" width="10.28515625" bestFit="1" customWidth="1"/>
    <col min="528" max="528" width="10.5703125" customWidth="1"/>
    <col min="529" max="529" width="6" customWidth="1"/>
    <col min="769" max="769" width="7.85546875" customWidth="1"/>
    <col min="770" max="770" width="26.140625" customWidth="1"/>
    <col min="771" max="771" width="13.28515625" customWidth="1"/>
    <col min="772" max="772" width="9.140625" customWidth="1"/>
    <col min="773" max="773" width="11.5703125" customWidth="1"/>
    <col min="774" max="774" width="12.5703125" customWidth="1"/>
    <col min="775" max="775" width="9.140625" customWidth="1"/>
    <col min="776" max="777" width="10" customWidth="1"/>
    <col min="778" max="779" width="9.42578125" customWidth="1"/>
    <col min="780" max="780" width="8.5703125" customWidth="1"/>
    <col min="781" max="781" width="9.42578125" customWidth="1"/>
    <col min="782" max="782" width="11" customWidth="1"/>
    <col min="783" max="783" width="10.28515625" bestFit="1" customWidth="1"/>
    <col min="784" max="784" width="10.5703125" customWidth="1"/>
    <col min="785" max="785" width="6" customWidth="1"/>
    <col min="1025" max="1025" width="7.85546875" customWidth="1"/>
    <col min="1026" max="1026" width="26.140625" customWidth="1"/>
    <col min="1027" max="1027" width="13.28515625" customWidth="1"/>
    <col min="1028" max="1028" width="9.140625" customWidth="1"/>
    <col min="1029" max="1029" width="11.5703125" customWidth="1"/>
    <col min="1030" max="1030" width="12.5703125" customWidth="1"/>
    <col min="1031" max="1031" width="9.140625" customWidth="1"/>
    <col min="1032" max="1033" width="10" customWidth="1"/>
    <col min="1034" max="1035" width="9.42578125" customWidth="1"/>
    <col min="1036" max="1036" width="8.5703125" customWidth="1"/>
    <col min="1037" max="1037" width="9.42578125" customWidth="1"/>
    <col min="1038" max="1038" width="11" customWidth="1"/>
    <col min="1039" max="1039" width="10.28515625" bestFit="1" customWidth="1"/>
    <col min="1040" max="1040" width="10.5703125" customWidth="1"/>
    <col min="1041" max="1041" width="6" customWidth="1"/>
    <col min="1281" max="1281" width="7.85546875" customWidth="1"/>
    <col min="1282" max="1282" width="26.140625" customWidth="1"/>
    <col min="1283" max="1283" width="13.28515625" customWidth="1"/>
    <col min="1284" max="1284" width="9.140625" customWidth="1"/>
    <col min="1285" max="1285" width="11.5703125" customWidth="1"/>
    <col min="1286" max="1286" width="12.5703125" customWidth="1"/>
    <col min="1287" max="1287" width="9.140625" customWidth="1"/>
    <col min="1288" max="1289" width="10" customWidth="1"/>
    <col min="1290" max="1291" width="9.42578125" customWidth="1"/>
    <col min="1292" max="1292" width="8.5703125" customWidth="1"/>
    <col min="1293" max="1293" width="9.42578125" customWidth="1"/>
    <col min="1294" max="1294" width="11" customWidth="1"/>
    <col min="1295" max="1295" width="10.28515625" bestFit="1" customWidth="1"/>
    <col min="1296" max="1296" width="10.5703125" customWidth="1"/>
    <col min="1297" max="1297" width="6" customWidth="1"/>
    <col min="1537" max="1537" width="7.85546875" customWidth="1"/>
    <col min="1538" max="1538" width="26.140625" customWidth="1"/>
    <col min="1539" max="1539" width="13.28515625" customWidth="1"/>
    <col min="1540" max="1540" width="9.140625" customWidth="1"/>
    <col min="1541" max="1541" width="11.5703125" customWidth="1"/>
    <col min="1542" max="1542" width="12.5703125" customWidth="1"/>
    <col min="1543" max="1543" width="9.140625" customWidth="1"/>
    <col min="1544" max="1545" width="10" customWidth="1"/>
    <col min="1546" max="1547" width="9.42578125" customWidth="1"/>
    <col min="1548" max="1548" width="8.5703125" customWidth="1"/>
    <col min="1549" max="1549" width="9.42578125" customWidth="1"/>
    <col min="1550" max="1550" width="11" customWidth="1"/>
    <col min="1551" max="1551" width="10.28515625" bestFit="1" customWidth="1"/>
    <col min="1552" max="1552" width="10.5703125" customWidth="1"/>
    <col min="1553" max="1553" width="6" customWidth="1"/>
    <col min="1793" max="1793" width="7.85546875" customWidth="1"/>
    <col min="1794" max="1794" width="26.140625" customWidth="1"/>
    <col min="1795" max="1795" width="13.28515625" customWidth="1"/>
    <col min="1796" max="1796" width="9.140625" customWidth="1"/>
    <col min="1797" max="1797" width="11.5703125" customWidth="1"/>
    <col min="1798" max="1798" width="12.5703125" customWidth="1"/>
    <col min="1799" max="1799" width="9.140625" customWidth="1"/>
    <col min="1800" max="1801" width="10" customWidth="1"/>
    <col min="1802" max="1803" width="9.42578125" customWidth="1"/>
    <col min="1804" max="1804" width="8.5703125" customWidth="1"/>
    <col min="1805" max="1805" width="9.42578125" customWidth="1"/>
    <col min="1806" max="1806" width="11" customWidth="1"/>
    <col min="1807" max="1807" width="10.28515625" bestFit="1" customWidth="1"/>
    <col min="1808" max="1808" width="10.5703125" customWidth="1"/>
    <col min="1809" max="1809" width="6" customWidth="1"/>
    <col min="2049" max="2049" width="7.85546875" customWidth="1"/>
    <col min="2050" max="2050" width="26.140625" customWidth="1"/>
    <col min="2051" max="2051" width="13.28515625" customWidth="1"/>
    <col min="2052" max="2052" width="9.140625" customWidth="1"/>
    <col min="2053" max="2053" width="11.5703125" customWidth="1"/>
    <col min="2054" max="2054" width="12.5703125" customWidth="1"/>
    <col min="2055" max="2055" width="9.140625" customWidth="1"/>
    <col min="2056" max="2057" width="10" customWidth="1"/>
    <col min="2058" max="2059" width="9.42578125" customWidth="1"/>
    <col min="2060" max="2060" width="8.5703125" customWidth="1"/>
    <col min="2061" max="2061" width="9.42578125" customWidth="1"/>
    <col min="2062" max="2062" width="11" customWidth="1"/>
    <col min="2063" max="2063" width="10.28515625" bestFit="1" customWidth="1"/>
    <col min="2064" max="2064" width="10.5703125" customWidth="1"/>
    <col min="2065" max="2065" width="6" customWidth="1"/>
    <col min="2305" max="2305" width="7.85546875" customWidth="1"/>
    <col min="2306" max="2306" width="26.140625" customWidth="1"/>
    <col min="2307" max="2307" width="13.28515625" customWidth="1"/>
    <col min="2308" max="2308" width="9.140625" customWidth="1"/>
    <col min="2309" max="2309" width="11.5703125" customWidth="1"/>
    <col min="2310" max="2310" width="12.5703125" customWidth="1"/>
    <col min="2311" max="2311" width="9.140625" customWidth="1"/>
    <col min="2312" max="2313" width="10" customWidth="1"/>
    <col min="2314" max="2315" width="9.42578125" customWidth="1"/>
    <col min="2316" max="2316" width="8.5703125" customWidth="1"/>
    <col min="2317" max="2317" width="9.42578125" customWidth="1"/>
    <col min="2318" max="2318" width="11" customWidth="1"/>
    <col min="2319" max="2319" width="10.28515625" bestFit="1" customWidth="1"/>
    <col min="2320" max="2320" width="10.5703125" customWidth="1"/>
    <col min="2321" max="2321" width="6" customWidth="1"/>
    <col min="2561" max="2561" width="7.85546875" customWidth="1"/>
    <col min="2562" max="2562" width="26.140625" customWidth="1"/>
    <col min="2563" max="2563" width="13.28515625" customWidth="1"/>
    <col min="2564" max="2564" width="9.140625" customWidth="1"/>
    <col min="2565" max="2565" width="11.5703125" customWidth="1"/>
    <col min="2566" max="2566" width="12.5703125" customWidth="1"/>
    <col min="2567" max="2567" width="9.140625" customWidth="1"/>
    <col min="2568" max="2569" width="10" customWidth="1"/>
    <col min="2570" max="2571" width="9.42578125" customWidth="1"/>
    <col min="2572" max="2572" width="8.5703125" customWidth="1"/>
    <col min="2573" max="2573" width="9.42578125" customWidth="1"/>
    <col min="2574" max="2574" width="11" customWidth="1"/>
    <col min="2575" max="2575" width="10.28515625" bestFit="1" customWidth="1"/>
    <col min="2576" max="2576" width="10.5703125" customWidth="1"/>
    <col min="2577" max="2577" width="6" customWidth="1"/>
    <col min="2817" max="2817" width="7.85546875" customWidth="1"/>
    <col min="2818" max="2818" width="26.140625" customWidth="1"/>
    <col min="2819" max="2819" width="13.28515625" customWidth="1"/>
    <col min="2820" max="2820" width="9.140625" customWidth="1"/>
    <col min="2821" max="2821" width="11.5703125" customWidth="1"/>
    <col min="2822" max="2822" width="12.5703125" customWidth="1"/>
    <col min="2823" max="2823" width="9.140625" customWidth="1"/>
    <col min="2824" max="2825" width="10" customWidth="1"/>
    <col min="2826" max="2827" width="9.42578125" customWidth="1"/>
    <col min="2828" max="2828" width="8.5703125" customWidth="1"/>
    <col min="2829" max="2829" width="9.42578125" customWidth="1"/>
    <col min="2830" max="2830" width="11" customWidth="1"/>
    <col min="2831" max="2831" width="10.28515625" bestFit="1" customWidth="1"/>
    <col min="2832" max="2832" width="10.5703125" customWidth="1"/>
    <col min="2833" max="2833" width="6" customWidth="1"/>
    <col min="3073" max="3073" width="7.85546875" customWidth="1"/>
    <col min="3074" max="3074" width="26.140625" customWidth="1"/>
    <col min="3075" max="3075" width="13.28515625" customWidth="1"/>
    <col min="3076" max="3076" width="9.140625" customWidth="1"/>
    <col min="3077" max="3077" width="11.5703125" customWidth="1"/>
    <col min="3078" max="3078" width="12.5703125" customWidth="1"/>
    <col min="3079" max="3079" width="9.140625" customWidth="1"/>
    <col min="3080" max="3081" width="10" customWidth="1"/>
    <col min="3082" max="3083" width="9.42578125" customWidth="1"/>
    <col min="3084" max="3084" width="8.5703125" customWidth="1"/>
    <col min="3085" max="3085" width="9.42578125" customWidth="1"/>
    <col min="3086" max="3086" width="11" customWidth="1"/>
    <col min="3087" max="3087" width="10.28515625" bestFit="1" customWidth="1"/>
    <col min="3088" max="3088" width="10.5703125" customWidth="1"/>
    <col min="3089" max="3089" width="6" customWidth="1"/>
    <col min="3329" max="3329" width="7.85546875" customWidth="1"/>
    <col min="3330" max="3330" width="26.140625" customWidth="1"/>
    <col min="3331" max="3331" width="13.28515625" customWidth="1"/>
    <col min="3332" max="3332" width="9.140625" customWidth="1"/>
    <col min="3333" max="3333" width="11.5703125" customWidth="1"/>
    <col min="3334" max="3334" width="12.5703125" customWidth="1"/>
    <col min="3335" max="3335" width="9.140625" customWidth="1"/>
    <col min="3336" max="3337" width="10" customWidth="1"/>
    <col min="3338" max="3339" width="9.42578125" customWidth="1"/>
    <col min="3340" max="3340" width="8.5703125" customWidth="1"/>
    <col min="3341" max="3341" width="9.42578125" customWidth="1"/>
    <col min="3342" max="3342" width="11" customWidth="1"/>
    <col min="3343" max="3343" width="10.28515625" bestFit="1" customWidth="1"/>
    <col min="3344" max="3344" width="10.5703125" customWidth="1"/>
    <col min="3345" max="3345" width="6" customWidth="1"/>
    <col min="3585" max="3585" width="7.85546875" customWidth="1"/>
    <col min="3586" max="3586" width="26.140625" customWidth="1"/>
    <col min="3587" max="3587" width="13.28515625" customWidth="1"/>
    <col min="3588" max="3588" width="9.140625" customWidth="1"/>
    <col min="3589" max="3589" width="11.5703125" customWidth="1"/>
    <col min="3590" max="3590" width="12.5703125" customWidth="1"/>
    <col min="3591" max="3591" width="9.140625" customWidth="1"/>
    <col min="3592" max="3593" width="10" customWidth="1"/>
    <col min="3594" max="3595" width="9.42578125" customWidth="1"/>
    <col min="3596" max="3596" width="8.5703125" customWidth="1"/>
    <col min="3597" max="3597" width="9.42578125" customWidth="1"/>
    <col min="3598" max="3598" width="11" customWidth="1"/>
    <col min="3599" max="3599" width="10.28515625" bestFit="1" customWidth="1"/>
    <col min="3600" max="3600" width="10.5703125" customWidth="1"/>
    <col min="3601" max="3601" width="6" customWidth="1"/>
    <col min="3841" max="3841" width="7.85546875" customWidth="1"/>
    <col min="3842" max="3842" width="26.140625" customWidth="1"/>
    <col min="3843" max="3843" width="13.28515625" customWidth="1"/>
    <col min="3844" max="3844" width="9.140625" customWidth="1"/>
    <col min="3845" max="3845" width="11.5703125" customWidth="1"/>
    <col min="3846" max="3846" width="12.5703125" customWidth="1"/>
    <col min="3847" max="3847" width="9.140625" customWidth="1"/>
    <col min="3848" max="3849" width="10" customWidth="1"/>
    <col min="3850" max="3851" width="9.42578125" customWidth="1"/>
    <col min="3852" max="3852" width="8.5703125" customWidth="1"/>
    <col min="3853" max="3853" width="9.42578125" customWidth="1"/>
    <col min="3854" max="3854" width="11" customWidth="1"/>
    <col min="3855" max="3855" width="10.28515625" bestFit="1" customWidth="1"/>
    <col min="3856" max="3856" width="10.5703125" customWidth="1"/>
    <col min="3857" max="3857" width="6" customWidth="1"/>
    <col min="4097" max="4097" width="7.85546875" customWidth="1"/>
    <col min="4098" max="4098" width="26.140625" customWidth="1"/>
    <col min="4099" max="4099" width="13.28515625" customWidth="1"/>
    <col min="4100" max="4100" width="9.140625" customWidth="1"/>
    <col min="4101" max="4101" width="11.5703125" customWidth="1"/>
    <col min="4102" max="4102" width="12.5703125" customWidth="1"/>
    <col min="4103" max="4103" width="9.140625" customWidth="1"/>
    <col min="4104" max="4105" width="10" customWidth="1"/>
    <col min="4106" max="4107" width="9.42578125" customWidth="1"/>
    <col min="4108" max="4108" width="8.5703125" customWidth="1"/>
    <col min="4109" max="4109" width="9.42578125" customWidth="1"/>
    <col min="4110" max="4110" width="11" customWidth="1"/>
    <col min="4111" max="4111" width="10.28515625" bestFit="1" customWidth="1"/>
    <col min="4112" max="4112" width="10.5703125" customWidth="1"/>
    <col min="4113" max="4113" width="6" customWidth="1"/>
    <col min="4353" max="4353" width="7.85546875" customWidth="1"/>
    <col min="4354" max="4354" width="26.140625" customWidth="1"/>
    <col min="4355" max="4355" width="13.28515625" customWidth="1"/>
    <col min="4356" max="4356" width="9.140625" customWidth="1"/>
    <col min="4357" max="4357" width="11.5703125" customWidth="1"/>
    <col min="4358" max="4358" width="12.5703125" customWidth="1"/>
    <col min="4359" max="4359" width="9.140625" customWidth="1"/>
    <col min="4360" max="4361" width="10" customWidth="1"/>
    <col min="4362" max="4363" width="9.42578125" customWidth="1"/>
    <col min="4364" max="4364" width="8.5703125" customWidth="1"/>
    <col min="4365" max="4365" width="9.42578125" customWidth="1"/>
    <col min="4366" max="4366" width="11" customWidth="1"/>
    <col min="4367" max="4367" width="10.28515625" bestFit="1" customWidth="1"/>
    <col min="4368" max="4368" width="10.5703125" customWidth="1"/>
    <col min="4369" max="4369" width="6" customWidth="1"/>
    <col min="4609" max="4609" width="7.85546875" customWidth="1"/>
    <col min="4610" max="4610" width="26.140625" customWidth="1"/>
    <col min="4611" max="4611" width="13.28515625" customWidth="1"/>
    <col min="4612" max="4612" width="9.140625" customWidth="1"/>
    <col min="4613" max="4613" width="11.5703125" customWidth="1"/>
    <col min="4614" max="4614" width="12.5703125" customWidth="1"/>
    <col min="4615" max="4615" width="9.140625" customWidth="1"/>
    <col min="4616" max="4617" width="10" customWidth="1"/>
    <col min="4618" max="4619" width="9.42578125" customWidth="1"/>
    <col min="4620" max="4620" width="8.5703125" customWidth="1"/>
    <col min="4621" max="4621" width="9.42578125" customWidth="1"/>
    <col min="4622" max="4622" width="11" customWidth="1"/>
    <col min="4623" max="4623" width="10.28515625" bestFit="1" customWidth="1"/>
    <col min="4624" max="4624" width="10.5703125" customWidth="1"/>
    <col min="4625" max="4625" width="6" customWidth="1"/>
    <col min="4865" max="4865" width="7.85546875" customWidth="1"/>
    <col min="4866" max="4866" width="26.140625" customWidth="1"/>
    <col min="4867" max="4867" width="13.28515625" customWidth="1"/>
    <col min="4868" max="4868" width="9.140625" customWidth="1"/>
    <col min="4869" max="4869" width="11.5703125" customWidth="1"/>
    <col min="4870" max="4870" width="12.5703125" customWidth="1"/>
    <col min="4871" max="4871" width="9.140625" customWidth="1"/>
    <col min="4872" max="4873" width="10" customWidth="1"/>
    <col min="4874" max="4875" width="9.42578125" customWidth="1"/>
    <col min="4876" max="4876" width="8.5703125" customWidth="1"/>
    <col min="4877" max="4877" width="9.42578125" customWidth="1"/>
    <col min="4878" max="4878" width="11" customWidth="1"/>
    <col min="4879" max="4879" width="10.28515625" bestFit="1" customWidth="1"/>
    <col min="4880" max="4880" width="10.5703125" customWidth="1"/>
    <col min="4881" max="4881" width="6" customWidth="1"/>
    <col min="5121" max="5121" width="7.85546875" customWidth="1"/>
    <col min="5122" max="5122" width="26.140625" customWidth="1"/>
    <col min="5123" max="5123" width="13.28515625" customWidth="1"/>
    <col min="5124" max="5124" width="9.140625" customWidth="1"/>
    <col min="5125" max="5125" width="11.5703125" customWidth="1"/>
    <col min="5126" max="5126" width="12.5703125" customWidth="1"/>
    <col min="5127" max="5127" width="9.140625" customWidth="1"/>
    <col min="5128" max="5129" width="10" customWidth="1"/>
    <col min="5130" max="5131" width="9.42578125" customWidth="1"/>
    <col min="5132" max="5132" width="8.5703125" customWidth="1"/>
    <col min="5133" max="5133" width="9.42578125" customWidth="1"/>
    <col min="5134" max="5134" width="11" customWidth="1"/>
    <col min="5135" max="5135" width="10.28515625" bestFit="1" customWidth="1"/>
    <col min="5136" max="5136" width="10.5703125" customWidth="1"/>
    <col min="5137" max="5137" width="6" customWidth="1"/>
    <col min="5377" max="5377" width="7.85546875" customWidth="1"/>
    <col min="5378" max="5378" width="26.140625" customWidth="1"/>
    <col min="5379" max="5379" width="13.28515625" customWidth="1"/>
    <col min="5380" max="5380" width="9.140625" customWidth="1"/>
    <col min="5381" max="5381" width="11.5703125" customWidth="1"/>
    <col min="5382" max="5382" width="12.5703125" customWidth="1"/>
    <col min="5383" max="5383" width="9.140625" customWidth="1"/>
    <col min="5384" max="5385" width="10" customWidth="1"/>
    <col min="5386" max="5387" width="9.42578125" customWidth="1"/>
    <col min="5388" max="5388" width="8.5703125" customWidth="1"/>
    <col min="5389" max="5389" width="9.42578125" customWidth="1"/>
    <col min="5390" max="5390" width="11" customWidth="1"/>
    <col min="5391" max="5391" width="10.28515625" bestFit="1" customWidth="1"/>
    <col min="5392" max="5392" width="10.5703125" customWidth="1"/>
    <col min="5393" max="5393" width="6" customWidth="1"/>
    <col min="5633" max="5633" width="7.85546875" customWidth="1"/>
    <col min="5634" max="5634" width="26.140625" customWidth="1"/>
    <col min="5635" max="5635" width="13.28515625" customWidth="1"/>
    <col min="5636" max="5636" width="9.140625" customWidth="1"/>
    <col min="5637" max="5637" width="11.5703125" customWidth="1"/>
    <col min="5638" max="5638" width="12.5703125" customWidth="1"/>
    <col min="5639" max="5639" width="9.140625" customWidth="1"/>
    <col min="5640" max="5641" width="10" customWidth="1"/>
    <col min="5642" max="5643" width="9.42578125" customWidth="1"/>
    <col min="5644" max="5644" width="8.5703125" customWidth="1"/>
    <col min="5645" max="5645" width="9.42578125" customWidth="1"/>
    <col min="5646" max="5646" width="11" customWidth="1"/>
    <col min="5647" max="5647" width="10.28515625" bestFit="1" customWidth="1"/>
    <col min="5648" max="5648" width="10.5703125" customWidth="1"/>
    <col min="5649" max="5649" width="6" customWidth="1"/>
    <col min="5889" max="5889" width="7.85546875" customWidth="1"/>
    <col min="5890" max="5890" width="26.140625" customWidth="1"/>
    <col min="5891" max="5891" width="13.28515625" customWidth="1"/>
    <col min="5892" max="5892" width="9.140625" customWidth="1"/>
    <col min="5893" max="5893" width="11.5703125" customWidth="1"/>
    <col min="5894" max="5894" width="12.5703125" customWidth="1"/>
    <col min="5895" max="5895" width="9.140625" customWidth="1"/>
    <col min="5896" max="5897" width="10" customWidth="1"/>
    <col min="5898" max="5899" width="9.42578125" customWidth="1"/>
    <col min="5900" max="5900" width="8.5703125" customWidth="1"/>
    <col min="5901" max="5901" width="9.42578125" customWidth="1"/>
    <col min="5902" max="5902" width="11" customWidth="1"/>
    <col min="5903" max="5903" width="10.28515625" bestFit="1" customWidth="1"/>
    <col min="5904" max="5904" width="10.5703125" customWidth="1"/>
    <col min="5905" max="5905" width="6" customWidth="1"/>
    <col min="6145" max="6145" width="7.85546875" customWidth="1"/>
    <col min="6146" max="6146" width="26.140625" customWidth="1"/>
    <col min="6147" max="6147" width="13.28515625" customWidth="1"/>
    <col min="6148" max="6148" width="9.140625" customWidth="1"/>
    <col min="6149" max="6149" width="11.5703125" customWidth="1"/>
    <col min="6150" max="6150" width="12.5703125" customWidth="1"/>
    <col min="6151" max="6151" width="9.140625" customWidth="1"/>
    <col min="6152" max="6153" width="10" customWidth="1"/>
    <col min="6154" max="6155" width="9.42578125" customWidth="1"/>
    <col min="6156" max="6156" width="8.5703125" customWidth="1"/>
    <col min="6157" max="6157" width="9.42578125" customWidth="1"/>
    <col min="6158" max="6158" width="11" customWidth="1"/>
    <col min="6159" max="6159" width="10.28515625" bestFit="1" customWidth="1"/>
    <col min="6160" max="6160" width="10.5703125" customWidth="1"/>
    <col min="6161" max="6161" width="6" customWidth="1"/>
    <col min="6401" max="6401" width="7.85546875" customWidth="1"/>
    <col min="6402" max="6402" width="26.140625" customWidth="1"/>
    <col min="6403" max="6403" width="13.28515625" customWidth="1"/>
    <col min="6404" max="6404" width="9.140625" customWidth="1"/>
    <col min="6405" max="6405" width="11.5703125" customWidth="1"/>
    <col min="6406" max="6406" width="12.5703125" customWidth="1"/>
    <col min="6407" max="6407" width="9.140625" customWidth="1"/>
    <col min="6408" max="6409" width="10" customWidth="1"/>
    <col min="6410" max="6411" width="9.42578125" customWidth="1"/>
    <col min="6412" max="6412" width="8.5703125" customWidth="1"/>
    <col min="6413" max="6413" width="9.42578125" customWidth="1"/>
    <col min="6414" max="6414" width="11" customWidth="1"/>
    <col min="6415" max="6415" width="10.28515625" bestFit="1" customWidth="1"/>
    <col min="6416" max="6416" width="10.5703125" customWidth="1"/>
    <col min="6417" max="6417" width="6" customWidth="1"/>
    <col min="6657" max="6657" width="7.85546875" customWidth="1"/>
    <col min="6658" max="6658" width="26.140625" customWidth="1"/>
    <col min="6659" max="6659" width="13.28515625" customWidth="1"/>
    <col min="6660" max="6660" width="9.140625" customWidth="1"/>
    <col min="6661" max="6661" width="11.5703125" customWidth="1"/>
    <col min="6662" max="6662" width="12.5703125" customWidth="1"/>
    <col min="6663" max="6663" width="9.140625" customWidth="1"/>
    <col min="6664" max="6665" width="10" customWidth="1"/>
    <col min="6666" max="6667" width="9.42578125" customWidth="1"/>
    <col min="6668" max="6668" width="8.5703125" customWidth="1"/>
    <col min="6669" max="6669" width="9.42578125" customWidth="1"/>
    <col min="6670" max="6670" width="11" customWidth="1"/>
    <col min="6671" max="6671" width="10.28515625" bestFit="1" customWidth="1"/>
    <col min="6672" max="6672" width="10.5703125" customWidth="1"/>
    <col min="6673" max="6673" width="6" customWidth="1"/>
    <col min="6913" max="6913" width="7.85546875" customWidth="1"/>
    <col min="6914" max="6914" width="26.140625" customWidth="1"/>
    <col min="6915" max="6915" width="13.28515625" customWidth="1"/>
    <col min="6916" max="6916" width="9.140625" customWidth="1"/>
    <col min="6917" max="6917" width="11.5703125" customWidth="1"/>
    <col min="6918" max="6918" width="12.5703125" customWidth="1"/>
    <col min="6919" max="6919" width="9.140625" customWidth="1"/>
    <col min="6920" max="6921" width="10" customWidth="1"/>
    <col min="6922" max="6923" width="9.42578125" customWidth="1"/>
    <col min="6924" max="6924" width="8.5703125" customWidth="1"/>
    <col min="6925" max="6925" width="9.42578125" customWidth="1"/>
    <col min="6926" max="6926" width="11" customWidth="1"/>
    <col min="6927" max="6927" width="10.28515625" bestFit="1" customWidth="1"/>
    <col min="6928" max="6928" width="10.5703125" customWidth="1"/>
    <col min="6929" max="6929" width="6" customWidth="1"/>
    <col min="7169" max="7169" width="7.85546875" customWidth="1"/>
    <col min="7170" max="7170" width="26.140625" customWidth="1"/>
    <col min="7171" max="7171" width="13.28515625" customWidth="1"/>
    <col min="7172" max="7172" width="9.140625" customWidth="1"/>
    <col min="7173" max="7173" width="11.5703125" customWidth="1"/>
    <col min="7174" max="7174" width="12.5703125" customWidth="1"/>
    <col min="7175" max="7175" width="9.140625" customWidth="1"/>
    <col min="7176" max="7177" width="10" customWidth="1"/>
    <col min="7178" max="7179" width="9.42578125" customWidth="1"/>
    <col min="7180" max="7180" width="8.5703125" customWidth="1"/>
    <col min="7181" max="7181" width="9.42578125" customWidth="1"/>
    <col min="7182" max="7182" width="11" customWidth="1"/>
    <col min="7183" max="7183" width="10.28515625" bestFit="1" customWidth="1"/>
    <col min="7184" max="7184" width="10.5703125" customWidth="1"/>
    <col min="7185" max="7185" width="6" customWidth="1"/>
    <col min="7425" max="7425" width="7.85546875" customWidth="1"/>
    <col min="7426" max="7426" width="26.140625" customWidth="1"/>
    <col min="7427" max="7427" width="13.28515625" customWidth="1"/>
    <col min="7428" max="7428" width="9.140625" customWidth="1"/>
    <col min="7429" max="7429" width="11.5703125" customWidth="1"/>
    <col min="7430" max="7430" width="12.5703125" customWidth="1"/>
    <col min="7431" max="7431" width="9.140625" customWidth="1"/>
    <col min="7432" max="7433" width="10" customWidth="1"/>
    <col min="7434" max="7435" width="9.42578125" customWidth="1"/>
    <col min="7436" max="7436" width="8.5703125" customWidth="1"/>
    <col min="7437" max="7437" width="9.42578125" customWidth="1"/>
    <col min="7438" max="7438" width="11" customWidth="1"/>
    <col min="7439" max="7439" width="10.28515625" bestFit="1" customWidth="1"/>
    <col min="7440" max="7440" width="10.5703125" customWidth="1"/>
    <col min="7441" max="7441" width="6" customWidth="1"/>
    <col min="7681" max="7681" width="7.85546875" customWidth="1"/>
    <col min="7682" max="7682" width="26.140625" customWidth="1"/>
    <col min="7683" max="7683" width="13.28515625" customWidth="1"/>
    <col min="7684" max="7684" width="9.140625" customWidth="1"/>
    <col min="7685" max="7685" width="11.5703125" customWidth="1"/>
    <col min="7686" max="7686" width="12.5703125" customWidth="1"/>
    <col min="7687" max="7687" width="9.140625" customWidth="1"/>
    <col min="7688" max="7689" width="10" customWidth="1"/>
    <col min="7690" max="7691" width="9.42578125" customWidth="1"/>
    <col min="7692" max="7692" width="8.5703125" customWidth="1"/>
    <col min="7693" max="7693" width="9.42578125" customWidth="1"/>
    <col min="7694" max="7694" width="11" customWidth="1"/>
    <col min="7695" max="7695" width="10.28515625" bestFit="1" customWidth="1"/>
    <col min="7696" max="7696" width="10.5703125" customWidth="1"/>
    <col min="7697" max="7697" width="6" customWidth="1"/>
    <col min="7937" max="7937" width="7.85546875" customWidth="1"/>
    <col min="7938" max="7938" width="26.140625" customWidth="1"/>
    <col min="7939" max="7939" width="13.28515625" customWidth="1"/>
    <col min="7940" max="7940" width="9.140625" customWidth="1"/>
    <col min="7941" max="7941" width="11.5703125" customWidth="1"/>
    <col min="7942" max="7942" width="12.5703125" customWidth="1"/>
    <col min="7943" max="7943" width="9.140625" customWidth="1"/>
    <col min="7944" max="7945" width="10" customWidth="1"/>
    <col min="7946" max="7947" width="9.42578125" customWidth="1"/>
    <col min="7948" max="7948" width="8.5703125" customWidth="1"/>
    <col min="7949" max="7949" width="9.42578125" customWidth="1"/>
    <col min="7950" max="7950" width="11" customWidth="1"/>
    <col min="7951" max="7951" width="10.28515625" bestFit="1" customWidth="1"/>
    <col min="7952" max="7952" width="10.5703125" customWidth="1"/>
    <col min="7953" max="7953" width="6" customWidth="1"/>
    <col min="8193" max="8193" width="7.85546875" customWidth="1"/>
    <col min="8194" max="8194" width="26.140625" customWidth="1"/>
    <col min="8195" max="8195" width="13.28515625" customWidth="1"/>
    <col min="8196" max="8196" width="9.140625" customWidth="1"/>
    <col min="8197" max="8197" width="11.5703125" customWidth="1"/>
    <col min="8198" max="8198" width="12.5703125" customWidth="1"/>
    <col min="8199" max="8199" width="9.140625" customWidth="1"/>
    <col min="8200" max="8201" width="10" customWidth="1"/>
    <col min="8202" max="8203" width="9.42578125" customWidth="1"/>
    <col min="8204" max="8204" width="8.5703125" customWidth="1"/>
    <col min="8205" max="8205" width="9.42578125" customWidth="1"/>
    <col min="8206" max="8206" width="11" customWidth="1"/>
    <col min="8207" max="8207" width="10.28515625" bestFit="1" customWidth="1"/>
    <col min="8208" max="8208" width="10.5703125" customWidth="1"/>
    <col min="8209" max="8209" width="6" customWidth="1"/>
    <col min="8449" max="8449" width="7.85546875" customWidth="1"/>
    <col min="8450" max="8450" width="26.140625" customWidth="1"/>
    <col min="8451" max="8451" width="13.28515625" customWidth="1"/>
    <col min="8452" max="8452" width="9.140625" customWidth="1"/>
    <col min="8453" max="8453" width="11.5703125" customWidth="1"/>
    <col min="8454" max="8454" width="12.5703125" customWidth="1"/>
    <col min="8455" max="8455" width="9.140625" customWidth="1"/>
    <col min="8456" max="8457" width="10" customWidth="1"/>
    <col min="8458" max="8459" width="9.42578125" customWidth="1"/>
    <col min="8460" max="8460" width="8.5703125" customWidth="1"/>
    <col min="8461" max="8461" width="9.42578125" customWidth="1"/>
    <col min="8462" max="8462" width="11" customWidth="1"/>
    <col min="8463" max="8463" width="10.28515625" bestFit="1" customWidth="1"/>
    <col min="8464" max="8464" width="10.5703125" customWidth="1"/>
    <col min="8465" max="8465" width="6" customWidth="1"/>
    <col min="8705" max="8705" width="7.85546875" customWidth="1"/>
    <col min="8706" max="8706" width="26.140625" customWidth="1"/>
    <col min="8707" max="8707" width="13.28515625" customWidth="1"/>
    <col min="8708" max="8708" width="9.140625" customWidth="1"/>
    <col min="8709" max="8709" width="11.5703125" customWidth="1"/>
    <col min="8710" max="8710" width="12.5703125" customWidth="1"/>
    <col min="8711" max="8711" width="9.140625" customWidth="1"/>
    <col min="8712" max="8713" width="10" customWidth="1"/>
    <col min="8714" max="8715" width="9.42578125" customWidth="1"/>
    <col min="8716" max="8716" width="8.5703125" customWidth="1"/>
    <col min="8717" max="8717" width="9.42578125" customWidth="1"/>
    <col min="8718" max="8718" width="11" customWidth="1"/>
    <col min="8719" max="8719" width="10.28515625" bestFit="1" customWidth="1"/>
    <col min="8720" max="8720" width="10.5703125" customWidth="1"/>
    <col min="8721" max="8721" width="6" customWidth="1"/>
    <col min="8961" max="8961" width="7.85546875" customWidth="1"/>
    <col min="8962" max="8962" width="26.140625" customWidth="1"/>
    <col min="8963" max="8963" width="13.28515625" customWidth="1"/>
    <col min="8964" max="8964" width="9.140625" customWidth="1"/>
    <col min="8965" max="8965" width="11.5703125" customWidth="1"/>
    <col min="8966" max="8966" width="12.5703125" customWidth="1"/>
    <col min="8967" max="8967" width="9.140625" customWidth="1"/>
    <col min="8968" max="8969" width="10" customWidth="1"/>
    <col min="8970" max="8971" width="9.42578125" customWidth="1"/>
    <col min="8972" max="8972" width="8.5703125" customWidth="1"/>
    <col min="8973" max="8973" width="9.42578125" customWidth="1"/>
    <col min="8974" max="8974" width="11" customWidth="1"/>
    <col min="8975" max="8975" width="10.28515625" bestFit="1" customWidth="1"/>
    <col min="8976" max="8976" width="10.5703125" customWidth="1"/>
    <col min="8977" max="8977" width="6" customWidth="1"/>
    <col min="9217" max="9217" width="7.85546875" customWidth="1"/>
    <col min="9218" max="9218" width="26.140625" customWidth="1"/>
    <col min="9219" max="9219" width="13.28515625" customWidth="1"/>
    <col min="9220" max="9220" width="9.140625" customWidth="1"/>
    <col min="9221" max="9221" width="11.5703125" customWidth="1"/>
    <col min="9222" max="9222" width="12.5703125" customWidth="1"/>
    <col min="9223" max="9223" width="9.140625" customWidth="1"/>
    <col min="9224" max="9225" width="10" customWidth="1"/>
    <col min="9226" max="9227" width="9.42578125" customWidth="1"/>
    <col min="9228" max="9228" width="8.5703125" customWidth="1"/>
    <col min="9229" max="9229" width="9.42578125" customWidth="1"/>
    <col min="9230" max="9230" width="11" customWidth="1"/>
    <col min="9231" max="9231" width="10.28515625" bestFit="1" customWidth="1"/>
    <col min="9232" max="9232" width="10.5703125" customWidth="1"/>
    <col min="9233" max="9233" width="6" customWidth="1"/>
    <col min="9473" max="9473" width="7.85546875" customWidth="1"/>
    <col min="9474" max="9474" width="26.140625" customWidth="1"/>
    <col min="9475" max="9475" width="13.28515625" customWidth="1"/>
    <col min="9476" max="9476" width="9.140625" customWidth="1"/>
    <col min="9477" max="9477" width="11.5703125" customWidth="1"/>
    <col min="9478" max="9478" width="12.5703125" customWidth="1"/>
    <col min="9479" max="9479" width="9.140625" customWidth="1"/>
    <col min="9480" max="9481" width="10" customWidth="1"/>
    <col min="9482" max="9483" width="9.42578125" customWidth="1"/>
    <col min="9484" max="9484" width="8.5703125" customWidth="1"/>
    <col min="9485" max="9485" width="9.42578125" customWidth="1"/>
    <col min="9486" max="9486" width="11" customWidth="1"/>
    <col min="9487" max="9487" width="10.28515625" bestFit="1" customWidth="1"/>
    <col min="9488" max="9488" width="10.5703125" customWidth="1"/>
    <col min="9489" max="9489" width="6" customWidth="1"/>
    <col min="9729" max="9729" width="7.85546875" customWidth="1"/>
    <col min="9730" max="9730" width="26.140625" customWidth="1"/>
    <col min="9731" max="9731" width="13.28515625" customWidth="1"/>
    <col min="9732" max="9732" width="9.140625" customWidth="1"/>
    <col min="9733" max="9733" width="11.5703125" customWidth="1"/>
    <col min="9734" max="9734" width="12.5703125" customWidth="1"/>
    <col min="9735" max="9735" width="9.140625" customWidth="1"/>
    <col min="9736" max="9737" width="10" customWidth="1"/>
    <col min="9738" max="9739" width="9.42578125" customWidth="1"/>
    <col min="9740" max="9740" width="8.5703125" customWidth="1"/>
    <col min="9741" max="9741" width="9.42578125" customWidth="1"/>
    <col min="9742" max="9742" width="11" customWidth="1"/>
    <col min="9743" max="9743" width="10.28515625" bestFit="1" customWidth="1"/>
    <col min="9744" max="9744" width="10.5703125" customWidth="1"/>
    <col min="9745" max="9745" width="6" customWidth="1"/>
    <col min="9985" max="9985" width="7.85546875" customWidth="1"/>
    <col min="9986" max="9986" width="26.140625" customWidth="1"/>
    <col min="9987" max="9987" width="13.28515625" customWidth="1"/>
    <col min="9988" max="9988" width="9.140625" customWidth="1"/>
    <col min="9989" max="9989" width="11.5703125" customWidth="1"/>
    <col min="9990" max="9990" width="12.5703125" customWidth="1"/>
    <col min="9991" max="9991" width="9.140625" customWidth="1"/>
    <col min="9992" max="9993" width="10" customWidth="1"/>
    <col min="9994" max="9995" width="9.42578125" customWidth="1"/>
    <col min="9996" max="9996" width="8.5703125" customWidth="1"/>
    <col min="9997" max="9997" width="9.42578125" customWidth="1"/>
    <col min="9998" max="9998" width="11" customWidth="1"/>
    <col min="9999" max="9999" width="10.28515625" bestFit="1" customWidth="1"/>
    <col min="10000" max="10000" width="10.5703125" customWidth="1"/>
    <col min="10001" max="10001" width="6" customWidth="1"/>
    <col min="10241" max="10241" width="7.85546875" customWidth="1"/>
    <col min="10242" max="10242" width="26.140625" customWidth="1"/>
    <col min="10243" max="10243" width="13.28515625" customWidth="1"/>
    <col min="10244" max="10244" width="9.140625" customWidth="1"/>
    <col min="10245" max="10245" width="11.5703125" customWidth="1"/>
    <col min="10246" max="10246" width="12.5703125" customWidth="1"/>
    <col min="10247" max="10247" width="9.140625" customWidth="1"/>
    <col min="10248" max="10249" width="10" customWidth="1"/>
    <col min="10250" max="10251" width="9.42578125" customWidth="1"/>
    <col min="10252" max="10252" width="8.5703125" customWidth="1"/>
    <col min="10253" max="10253" width="9.42578125" customWidth="1"/>
    <col min="10254" max="10254" width="11" customWidth="1"/>
    <col min="10255" max="10255" width="10.28515625" bestFit="1" customWidth="1"/>
    <col min="10256" max="10256" width="10.5703125" customWidth="1"/>
    <col min="10257" max="10257" width="6" customWidth="1"/>
    <col min="10497" max="10497" width="7.85546875" customWidth="1"/>
    <col min="10498" max="10498" width="26.140625" customWidth="1"/>
    <col min="10499" max="10499" width="13.28515625" customWidth="1"/>
    <col min="10500" max="10500" width="9.140625" customWidth="1"/>
    <col min="10501" max="10501" width="11.5703125" customWidth="1"/>
    <col min="10502" max="10502" width="12.5703125" customWidth="1"/>
    <col min="10503" max="10503" width="9.140625" customWidth="1"/>
    <col min="10504" max="10505" width="10" customWidth="1"/>
    <col min="10506" max="10507" width="9.42578125" customWidth="1"/>
    <col min="10508" max="10508" width="8.5703125" customWidth="1"/>
    <col min="10509" max="10509" width="9.42578125" customWidth="1"/>
    <col min="10510" max="10510" width="11" customWidth="1"/>
    <col min="10511" max="10511" width="10.28515625" bestFit="1" customWidth="1"/>
    <col min="10512" max="10512" width="10.5703125" customWidth="1"/>
    <col min="10513" max="10513" width="6" customWidth="1"/>
    <col min="10753" max="10753" width="7.85546875" customWidth="1"/>
    <col min="10754" max="10754" width="26.140625" customWidth="1"/>
    <col min="10755" max="10755" width="13.28515625" customWidth="1"/>
    <col min="10756" max="10756" width="9.140625" customWidth="1"/>
    <col min="10757" max="10757" width="11.5703125" customWidth="1"/>
    <col min="10758" max="10758" width="12.5703125" customWidth="1"/>
    <col min="10759" max="10759" width="9.140625" customWidth="1"/>
    <col min="10760" max="10761" width="10" customWidth="1"/>
    <col min="10762" max="10763" width="9.42578125" customWidth="1"/>
    <col min="10764" max="10764" width="8.5703125" customWidth="1"/>
    <col min="10765" max="10765" width="9.42578125" customWidth="1"/>
    <col min="10766" max="10766" width="11" customWidth="1"/>
    <col min="10767" max="10767" width="10.28515625" bestFit="1" customWidth="1"/>
    <col min="10768" max="10768" width="10.5703125" customWidth="1"/>
    <col min="10769" max="10769" width="6" customWidth="1"/>
    <col min="11009" max="11009" width="7.85546875" customWidth="1"/>
    <col min="11010" max="11010" width="26.140625" customWidth="1"/>
    <col min="11011" max="11011" width="13.28515625" customWidth="1"/>
    <col min="11012" max="11012" width="9.140625" customWidth="1"/>
    <col min="11013" max="11013" width="11.5703125" customWidth="1"/>
    <col min="11014" max="11014" width="12.5703125" customWidth="1"/>
    <col min="11015" max="11015" width="9.140625" customWidth="1"/>
    <col min="11016" max="11017" width="10" customWidth="1"/>
    <col min="11018" max="11019" width="9.42578125" customWidth="1"/>
    <col min="11020" max="11020" width="8.5703125" customWidth="1"/>
    <col min="11021" max="11021" width="9.42578125" customWidth="1"/>
    <col min="11022" max="11022" width="11" customWidth="1"/>
    <col min="11023" max="11023" width="10.28515625" bestFit="1" customWidth="1"/>
    <col min="11024" max="11024" width="10.5703125" customWidth="1"/>
    <col min="11025" max="11025" width="6" customWidth="1"/>
    <col min="11265" max="11265" width="7.85546875" customWidth="1"/>
    <col min="11266" max="11266" width="26.140625" customWidth="1"/>
    <col min="11267" max="11267" width="13.28515625" customWidth="1"/>
    <col min="11268" max="11268" width="9.140625" customWidth="1"/>
    <col min="11269" max="11269" width="11.5703125" customWidth="1"/>
    <col min="11270" max="11270" width="12.5703125" customWidth="1"/>
    <col min="11271" max="11271" width="9.140625" customWidth="1"/>
    <col min="11272" max="11273" width="10" customWidth="1"/>
    <col min="11274" max="11275" width="9.42578125" customWidth="1"/>
    <col min="11276" max="11276" width="8.5703125" customWidth="1"/>
    <col min="11277" max="11277" width="9.42578125" customWidth="1"/>
    <col min="11278" max="11278" width="11" customWidth="1"/>
    <col min="11279" max="11279" width="10.28515625" bestFit="1" customWidth="1"/>
    <col min="11280" max="11280" width="10.5703125" customWidth="1"/>
    <col min="11281" max="11281" width="6" customWidth="1"/>
    <col min="11521" max="11521" width="7.85546875" customWidth="1"/>
    <col min="11522" max="11522" width="26.140625" customWidth="1"/>
    <col min="11523" max="11523" width="13.28515625" customWidth="1"/>
    <col min="11524" max="11524" width="9.140625" customWidth="1"/>
    <col min="11525" max="11525" width="11.5703125" customWidth="1"/>
    <col min="11526" max="11526" width="12.5703125" customWidth="1"/>
    <col min="11527" max="11527" width="9.140625" customWidth="1"/>
    <col min="11528" max="11529" width="10" customWidth="1"/>
    <col min="11530" max="11531" width="9.42578125" customWidth="1"/>
    <col min="11532" max="11532" width="8.5703125" customWidth="1"/>
    <col min="11533" max="11533" width="9.42578125" customWidth="1"/>
    <col min="11534" max="11534" width="11" customWidth="1"/>
    <col min="11535" max="11535" width="10.28515625" bestFit="1" customWidth="1"/>
    <col min="11536" max="11536" width="10.5703125" customWidth="1"/>
    <col min="11537" max="11537" width="6" customWidth="1"/>
    <col min="11777" max="11777" width="7.85546875" customWidth="1"/>
    <col min="11778" max="11778" width="26.140625" customWidth="1"/>
    <col min="11779" max="11779" width="13.28515625" customWidth="1"/>
    <col min="11780" max="11780" width="9.140625" customWidth="1"/>
    <col min="11781" max="11781" width="11.5703125" customWidth="1"/>
    <col min="11782" max="11782" width="12.5703125" customWidth="1"/>
    <col min="11783" max="11783" width="9.140625" customWidth="1"/>
    <col min="11784" max="11785" width="10" customWidth="1"/>
    <col min="11786" max="11787" width="9.42578125" customWidth="1"/>
    <col min="11788" max="11788" width="8.5703125" customWidth="1"/>
    <col min="11789" max="11789" width="9.42578125" customWidth="1"/>
    <col min="11790" max="11790" width="11" customWidth="1"/>
    <col min="11791" max="11791" width="10.28515625" bestFit="1" customWidth="1"/>
    <col min="11792" max="11792" width="10.5703125" customWidth="1"/>
    <col min="11793" max="11793" width="6" customWidth="1"/>
    <col min="12033" max="12033" width="7.85546875" customWidth="1"/>
    <col min="12034" max="12034" width="26.140625" customWidth="1"/>
    <col min="12035" max="12035" width="13.28515625" customWidth="1"/>
    <col min="12036" max="12036" width="9.140625" customWidth="1"/>
    <col min="12037" max="12037" width="11.5703125" customWidth="1"/>
    <col min="12038" max="12038" width="12.5703125" customWidth="1"/>
    <col min="12039" max="12039" width="9.140625" customWidth="1"/>
    <col min="12040" max="12041" width="10" customWidth="1"/>
    <col min="12042" max="12043" width="9.42578125" customWidth="1"/>
    <col min="12044" max="12044" width="8.5703125" customWidth="1"/>
    <col min="12045" max="12045" width="9.42578125" customWidth="1"/>
    <col min="12046" max="12046" width="11" customWidth="1"/>
    <col min="12047" max="12047" width="10.28515625" bestFit="1" customWidth="1"/>
    <col min="12048" max="12048" width="10.5703125" customWidth="1"/>
    <col min="12049" max="12049" width="6" customWidth="1"/>
    <col min="12289" max="12289" width="7.85546875" customWidth="1"/>
    <col min="12290" max="12290" width="26.140625" customWidth="1"/>
    <col min="12291" max="12291" width="13.28515625" customWidth="1"/>
    <col min="12292" max="12292" width="9.140625" customWidth="1"/>
    <col min="12293" max="12293" width="11.5703125" customWidth="1"/>
    <col min="12294" max="12294" width="12.5703125" customWidth="1"/>
    <col min="12295" max="12295" width="9.140625" customWidth="1"/>
    <col min="12296" max="12297" width="10" customWidth="1"/>
    <col min="12298" max="12299" width="9.42578125" customWidth="1"/>
    <col min="12300" max="12300" width="8.5703125" customWidth="1"/>
    <col min="12301" max="12301" width="9.42578125" customWidth="1"/>
    <col min="12302" max="12302" width="11" customWidth="1"/>
    <col min="12303" max="12303" width="10.28515625" bestFit="1" customWidth="1"/>
    <col min="12304" max="12304" width="10.5703125" customWidth="1"/>
    <col min="12305" max="12305" width="6" customWidth="1"/>
    <col min="12545" max="12545" width="7.85546875" customWidth="1"/>
    <col min="12546" max="12546" width="26.140625" customWidth="1"/>
    <col min="12547" max="12547" width="13.28515625" customWidth="1"/>
    <col min="12548" max="12548" width="9.140625" customWidth="1"/>
    <col min="12549" max="12549" width="11.5703125" customWidth="1"/>
    <col min="12550" max="12550" width="12.5703125" customWidth="1"/>
    <col min="12551" max="12551" width="9.140625" customWidth="1"/>
    <col min="12552" max="12553" width="10" customWidth="1"/>
    <col min="12554" max="12555" width="9.42578125" customWidth="1"/>
    <col min="12556" max="12556" width="8.5703125" customWidth="1"/>
    <col min="12557" max="12557" width="9.42578125" customWidth="1"/>
    <col min="12558" max="12558" width="11" customWidth="1"/>
    <col min="12559" max="12559" width="10.28515625" bestFit="1" customWidth="1"/>
    <col min="12560" max="12560" width="10.5703125" customWidth="1"/>
    <col min="12561" max="12561" width="6" customWidth="1"/>
    <col min="12801" max="12801" width="7.85546875" customWidth="1"/>
    <col min="12802" max="12802" width="26.140625" customWidth="1"/>
    <col min="12803" max="12803" width="13.28515625" customWidth="1"/>
    <col min="12804" max="12804" width="9.140625" customWidth="1"/>
    <col min="12805" max="12805" width="11.5703125" customWidth="1"/>
    <col min="12806" max="12806" width="12.5703125" customWidth="1"/>
    <col min="12807" max="12807" width="9.140625" customWidth="1"/>
    <col min="12808" max="12809" width="10" customWidth="1"/>
    <col min="12810" max="12811" width="9.42578125" customWidth="1"/>
    <col min="12812" max="12812" width="8.5703125" customWidth="1"/>
    <col min="12813" max="12813" width="9.42578125" customWidth="1"/>
    <col min="12814" max="12814" width="11" customWidth="1"/>
    <col min="12815" max="12815" width="10.28515625" bestFit="1" customWidth="1"/>
    <col min="12816" max="12816" width="10.5703125" customWidth="1"/>
    <col min="12817" max="12817" width="6" customWidth="1"/>
    <col min="13057" max="13057" width="7.85546875" customWidth="1"/>
    <col min="13058" max="13058" width="26.140625" customWidth="1"/>
    <col min="13059" max="13059" width="13.28515625" customWidth="1"/>
    <col min="13060" max="13060" width="9.140625" customWidth="1"/>
    <col min="13061" max="13061" width="11.5703125" customWidth="1"/>
    <col min="13062" max="13062" width="12.5703125" customWidth="1"/>
    <col min="13063" max="13063" width="9.140625" customWidth="1"/>
    <col min="13064" max="13065" width="10" customWidth="1"/>
    <col min="13066" max="13067" width="9.42578125" customWidth="1"/>
    <col min="13068" max="13068" width="8.5703125" customWidth="1"/>
    <col min="13069" max="13069" width="9.42578125" customWidth="1"/>
    <col min="13070" max="13070" width="11" customWidth="1"/>
    <col min="13071" max="13071" width="10.28515625" bestFit="1" customWidth="1"/>
    <col min="13072" max="13072" width="10.5703125" customWidth="1"/>
    <col min="13073" max="13073" width="6" customWidth="1"/>
    <col min="13313" max="13313" width="7.85546875" customWidth="1"/>
    <col min="13314" max="13314" width="26.140625" customWidth="1"/>
    <col min="13315" max="13315" width="13.28515625" customWidth="1"/>
    <col min="13316" max="13316" width="9.140625" customWidth="1"/>
    <col min="13317" max="13317" width="11.5703125" customWidth="1"/>
    <col min="13318" max="13318" width="12.5703125" customWidth="1"/>
    <col min="13319" max="13319" width="9.140625" customWidth="1"/>
    <col min="13320" max="13321" width="10" customWidth="1"/>
    <col min="13322" max="13323" width="9.42578125" customWidth="1"/>
    <col min="13324" max="13324" width="8.5703125" customWidth="1"/>
    <col min="13325" max="13325" width="9.42578125" customWidth="1"/>
    <col min="13326" max="13326" width="11" customWidth="1"/>
    <col min="13327" max="13327" width="10.28515625" bestFit="1" customWidth="1"/>
    <col min="13328" max="13328" width="10.5703125" customWidth="1"/>
    <col min="13329" max="13329" width="6" customWidth="1"/>
    <col min="13569" max="13569" width="7.85546875" customWidth="1"/>
    <col min="13570" max="13570" width="26.140625" customWidth="1"/>
    <col min="13571" max="13571" width="13.28515625" customWidth="1"/>
    <col min="13572" max="13572" width="9.140625" customWidth="1"/>
    <col min="13573" max="13573" width="11.5703125" customWidth="1"/>
    <col min="13574" max="13574" width="12.5703125" customWidth="1"/>
    <col min="13575" max="13575" width="9.140625" customWidth="1"/>
    <col min="13576" max="13577" width="10" customWidth="1"/>
    <col min="13578" max="13579" width="9.42578125" customWidth="1"/>
    <col min="13580" max="13580" width="8.5703125" customWidth="1"/>
    <col min="13581" max="13581" width="9.42578125" customWidth="1"/>
    <col min="13582" max="13582" width="11" customWidth="1"/>
    <col min="13583" max="13583" width="10.28515625" bestFit="1" customWidth="1"/>
    <col min="13584" max="13584" width="10.5703125" customWidth="1"/>
    <col min="13585" max="13585" width="6" customWidth="1"/>
    <col min="13825" max="13825" width="7.85546875" customWidth="1"/>
    <col min="13826" max="13826" width="26.140625" customWidth="1"/>
    <col min="13827" max="13827" width="13.28515625" customWidth="1"/>
    <col min="13828" max="13828" width="9.140625" customWidth="1"/>
    <col min="13829" max="13829" width="11.5703125" customWidth="1"/>
    <col min="13830" max="13830" width="12.5703125" customWidth="1"/>
    <col min="13831" max="13831" width="9.140625" customWidth="1"/>
    <col min="13832" max="13833" width="10" customWidth="1"/>
    <col min="13834" max="13835" width="9.42578125" customWidth="1"/>
    <col min="13836" max="13836" width="8.5703125" customWidth="1"/>
    <col min="13837" max="13837" width="9.42578125" customWidth="1"/>
    <col min="13838" max="13838" width="11" customWidth="1"/>
    <col min="13839" max="13839" width="10.28515625" bestFit="1" customWidth="1"/>
    <col min="13840" max="13840" width="10.5703125" customWidth="1"/>
    <col min="13841" max="13841" width="6" customWidth="1"/>
    <col min="14081" max="14081" width="7.85546875" customWidth="1"/>
    <col min="14082" max="14082" width="26.140625" customWidth="1"/>
    <col min="14083" max="14083" width="13.28515625" customWidth="1"/>
    <col min="14084" max="14084" width="9.140625" customWidth="1"/>
    <col min="14085" max="14085" width="11.5703125" customWidth="1"/>
    <col min="14086" max="14086" width="12.5703125" customWidth="1"/>
    <col min="14087" max="14087" width="9.140625" customWidth="1"/>
    <col min="14088" max="14089" width="10" customWidth="1"/>
    <col min="14090" max="14091" width="9.42578125" customWidth="1"/>
    <col min="14092" max="14092" width="8.5703125" customWidth="1"/>
    <col min="14093" max="14093" width="9.42578125" customWidth="1"/>
    <col min="14094" max="14094" width="11" customWidth="1"/>
    <col min="14095" max="14095" width="10.28515625" bestFit="1" customWidth="1"/>
    <col min="14096" max="14096" width="10.5703125" customWidth="1"/>
    <col min="14097" max="14097" width="6" customWidth="1"/>
    <col min="14337" max="14337" width="7.85546875" customWidth="1"/>
    <col min="14338" max="14338" width="26.140625" customWidth="1"/>
    <col min="14339" max="14339" width="13.28515625" customWidth="1"/>
    <col min="14340" max="14340" width="9.140625" customWidth="1"/>
    <col min="14341" max="14341" width="11.5703125" customWidth="1"/>
    <col min="14342" max="14342" width="12.5703125" customWidth="1"/>
    <col min="14343" max="14343" width="9.140625" customWidth="1"/>
    <col min="14344" max="14345" width="10" customWidth="1"/>
    <col min="14346" max="14347" width="9.42578125" customWidth="1"/>
    <col min="14348" max="14348" width="8.5703125" customWidth="1"/>
    <col min="14349" max="14349" width="9.42578125" customWidth="1"/>
    <col min="14350" max="14350" width="11" customWidth="1"/>
    <col min="14351" max="14351" width="10.28515625" bestFit="1" customWidth="1"/>
    <col min="14352" max="14352" width="10.5703125" customWidth="1"/>
    <col min="14353" max="14353" width="6" customWidth="1"/>
    <col min="14593" max="14593" width="7.85546875" customWidth="1"/>
    <col min="14594" max="14594" width="26.140625" customWidth="1"/>
    <col min="14595" max="14595" width="13.28515625" customWidth="1"/>
    <col min="14596" max="14596" width="9.140625" customWidth="1"/>
    <col min="14597" max="14597" width="11.5703125" customWidth="1"/>
    <col min="14598" max="14598" width="12.5703125" customWidth="1"/>
    <col min="14599" max="14599" width="9.140625" customWidth="1"/>
    <col min="14600" max="14601" width="10" customWidth="1"/>
    <col min="14602" max="14603" width="9.42578125" customWidth="1"/>
    <col min="14604" max="14604" width="8.5703125" customWidth="1"/>
    <col min="14605" max="14605" width="9.42578125" customWidth="1"/>
    <col min="14606" max="14606" width="11" customWidth="1"/>
    <col min="14607" max="14607" width="10.28515625" bestFit="1" customWidth="1"/>
    <col min="14608" max="14608" width="10.5703125" customWidth="1"/>
    <col min="14609" max="14609" width="6" customWidth="1"/>
    <col min="14849" max="14849" width="7.85546875" customWidth="1"/>
    <col min="14850" max="14850" width="26.140625" customWidth="1"/>
    <col min="14851" max="14851" width="13.28515625" customWidth="1"/>
    <col min="14852" max="14852" width="9.140625" customWidth="1"/>
    <col min="14853" max="14853" width="11.5703125" customWidth="1"/>
    <col min="14854" max="14854" width="12.5703125" customWidth="1"/>
    <col min="14855" max="14855" width="9.140625" customWidth="1"/>
    <col min="14856" max="14857" width="10" customWidth="1"/>
    <col min="14858" max="14859" width="9.42578125" customWidth="1"/>
    <col min="14860" max="14860" width="8.5703125" customWidth="1"/>
    <col min="14861" max="14861" width="9.42578125" customWidth="1"/>
    <col min="14862" max="14862" width="11" customWidth="1"/>
    <col min="14863" max="14863" width="10.28515625" bestFit="1" customWidth="1"/>
    <col min="14864" max="14864" width="10.5703125" customWidth="1"/>
    <col min="14865" max="14865" width="6" customWidth="1"/>
    <col min="15105" max="15105" width="7.85546875" customWidth="1"/>
    <col min="15106" max="15106" width="26.140625" customWidth="1"/>
    <col min="15107" max="15107" width="13.28515625" customWidth="1"/>
    <col min="15108" max="15108" width="9.140625" customWidth="1"/>
    <col min="15109" max="15109" width="11.5703125" customWidth="1"/>
    <col min="15110" max="15110" width="12.5703125" customWidth="1"/>
    <col min="15111" max="15111" width="9.140625" customWidth="1"/>
    <col min="15112" max="15113" width="10" customWidth="1"/>
    <col min="15114" max="15115" width="9.42578125" customWidth="1"/>
    <col min="15116" max="15116" width="8.5703125" customWidth="1"/>
    <col min="15117" max="15117" width="9.42578125" customWidth="1"/>
    <col min="15118" max="15118" width="11" customWidth="1"/>
    <col min="15119" max="15119" width="10.28515625" bestFit="1" customWidth="1"/>
    <col min="15120" max="15120" width="10.5703125" customWidth="1"/>
    <col min="15121" max="15121" width="6" customWidth="1"/>
    <col min="15361" max="15361" width="7.85546875" customWidth="1"/>
    <col min="15362" max="15362" width="26.140625" customWidth="1"/>
    <col min="15363" max="15363" width="13.28515625" customWidth="1"/>
    <col min="15364" max="15364" width="9.140625" customWidth="1"/>
    <col min="15365" max="15365" width="11.5703125" customWidth="1"/>
    <col min="15366" max="15366" width="12.5703125" customWidth="1"/>
    <col min="15367" max="15367" width="9.140625" customWidth="1"/>
    <col min="15368" max="15369" width="10" customWidth="1"/>
    <col min="15370" max="15371" width="9.42578125" customWidth="1"/>
    <col min="15372" max="15372" width="8.5703125" customWidth="1"/>
    <col min="15373" max="15373" width="9.42578125" customWidth="1"/>
    <col min="15374" max="15374" width="11" customWidth="1"/>
    <col min="15375" max="15375" width="10.28515625" bestFit="1" customWidth="1"/>
    <col min="15376" max="15376" width="10.5703125" customWidth="1"/>
    <col min="15377" max="15377" width="6" customWidth="1"/>
    <col min="15617" max="15617" width="7.85546875" customWidth="1"/>
    <col min="15618" max="15618" width="26.140625" customWidth="1"/>
    <col min="15619" max="15619" width="13.28515625" customWidth="1"/>
    <col min="15620" max="15620" width="9.140625" customWidth="1"/>
    <col min="15621" max="15621" width="11.5703125" customWidth="1"/>
    <col min="15622" max="15622" width="12.5703125" customWidth="1"/>
    <col min="15623" max="15623" width="9.140625" customWidth="1"/>
    <col min="15624" max="15625" width="10" customWidth="1"/>
    <col min="15626" max="15627" width="9.42578125" customWidth="1"/>
    <col min="15628" max="15628" width="8.5703125" customWidth="1"/>
    <col min="15629" max="15629" width="9.42578125" customWidth="1"/>
    <col min="15630" max="15630" width="11" customWidth="1"/>
    <col min="15631" max="15631" width="10.28515625" bestFit="1" customWidth="1"/>
    <col min="15632" max="15632" width="10.5703125" customWidth="1"/>
    <col min="15633" max="15633" width="6" customWidth="1"/>
    <col min="15873" max="15873" width="7.85546875" customWidth="1"/>
    <col min="15874" max="15874" width="26.140625" customWidth="1"/>
    <col min="15875" max="15875" width="13.28515625" customWidth="1"/>
    <col min="15876" max="15876" width="9.140625" customWidth="1"/>
    <col min="15877" max="15877" width="11.5703125" customWidth="1"/>
    <col min="15878" max="15878" width="12.5703125" customWidth="1"/>
    <col min="15879" max="15879" width="9.140625" customWidth="1"/>
    <col min="15880" max="15881" width="10" customWidth="1"/>
    <col min="15882" max="15883" width="9.42578125" customWidth="1"/>
    <col min="15884" max="15884" width="8.5703125" customWidth="1"/>
    <col min="15885" max="15885" width="9.42578125" customWidth="1"/>
    <col min="15886" max="15886" width="11" customWidth="1"/>
    <col min="15887" max="15887" width="10.28515625" bestFit="1" customWidth="1"/>
    <col min="15888" max="15888" width="10.5703125" customWidth="1"/>
    <col min="15889" max="15889" width="6" customWidth="1"/>
    <col min="16129" max="16129" width="7.85546875" customWidth="1"/>
    <col min="16130" max="16130" width="26.140625" customWidth="1"/>
    <col min="16131" max="16131" width="13.28515625" customWidth="1"/>
    <col min="16132" max="16132" width="9.140625" customWidth="1"/>
    <col min="16133" max="16133" width="11.5703125" customWidth="1"/>
    <col min="16134" max="16134" width="12.5703125" customWidth="1"/>
    <col min="16135" max="16135" width="9.140625" customWidth="1"/>
    <col min="16136" max="16137" width="10" customWidth="1"/>
    <col min="16138" max="16139" width="9.42578125" customWidth="1"/>
    <col min="16140" max="16140" width="8.5703125" customWidth="1"/>
    <col min="16141" max="16141" width="9.42578125" customWidth="1"/>
    <col min="16142" max="16142" width="11" customWidth="1"/>
    <col min="16143" max="16143" width="10.28515625" bestFit="1" customWidth="1"/>
    <col min="16144" max="16144" width="10.5703125" customWidth="1"/>
    <col min="16145" max="16145" width="6" customWidth="1"/>
  </cols>
  <sheetData>
    <row r="1" spans="1:19" ht="46.5" customHeight="1" x14ac:dyDescent="0.25">
      <c r="A1" s="448" t="s">
        <v>304</v>
      </c>
      <c r="B1" s="448"/>
      <c r="C1" s="448"/>
      <c r="D1" s="448"/>
      <c r="E1" s="448"/>
      <c r="F1" s="18"/>
      <c r="G1" s="18"/>
      <c r="H1" s="18"/>
      <c r="I1" s="18"/>
      <c r="J1" s="18"/>
      <c r="K1" s="18"/>
      <c r="L1" s="18"/>
      <c r="M1" s="159"/>
      <c r="N1" s="5"/>
      <c r="O1" s="5"/>
      <c r="P1" s="5"/>
    </row>
    <row r="2" spans="1:19" ht="7.5" customHeight="1" x14ac:dyDescent="0.3">
      <c r="A2" s="159"/>
      <c r="B2" s="159"/>
      <c r="C2" s="18"/>
      <c r="D2" s="5"/>
      <c r="E2" s="18"/>
      <c r="F2" s="18"/>
      <c r="G2" s="18"/>
      <c r="H2" s="18"/>
      <c r="I2" s="18"/>
      <c r="J2" s="18"/>
      <c r="K2" s="18"/>
      <c r="L2" s="18"/>
      <c r="M2" s="159"/>
      <c r="N2" s="5"/>
      <c r="O2" s="5"/>
      <c r="P2" s="5"/>
    </row>
    <row r="3" spans="1:19" ht="23.45" customHeight="1" x14ac:dyDescent="0.3">
      <c r="A3" s="449" t="s">
        <v>404</v>
      </c>
      <c r="B3" s="449"/>
      <c r="C3" s="449"/>
      <c r="D3" s="449"/>
      <c r="E3" s="449"/>
      <c r="F3" s="449"/>
      <c r="G3" s="449"/>
      <c r="H3" s="449"/>
      <c r="I3" s="449"/>
      <c r="J3" s="449"/>
      <c r="K3" s="449"/>
      <c r="L3" s="449"/>
      <c r="M3" s="449"/>
      <c r="N3" s="449"/>
      <c r="O3" s="449"/>
      <c r="P3" s="449"/>
      <c r="R3" s="10">
        <v>0.3</v>
      </c>
      <c r="S3" s="11">
        <v>9</v>
      </c>
    </row>
    <row r="4" spans="1:19" ht="23.45" customHeight="1" x14ac:dyDescent="0.35">
      <c r="A4" s="450"/>
      <c r="B4" s="450"/>
      <c r="C4" s="450"/>
      <c r="D4" s="450"/>
      <c r="E4" s="450"/>
      <c r="F4" s="450"/>
      <c r="G4" s="450"/>
      <c r="H4" s="450"/>
      <c r="I4" s="450"/>
      <c r="J4" s="450"/>
      <c r="K4" s="450"/>
      <c r="L4" s="450"/>
      <c r="M4" s="450"/>
      <c r="N4" s="450"/>
      <c r="O4" s="450"/>
      <c r="P4" s="450"/>
      <c r="R4" s="11">
        <f>(S4*R3)/S3</f>
        <v>3.3333333333333333E-2</v>
      </c>
      <c r="S4" s="11">
        <v>1</v>
      </c>
    </row>
    <row r="5" spans="1:19" s="1" customFormat="1" ht="21.75" customHeight="1" x14ac:dyDescent="0.25">
      <c r="A5" s="451" t="s">
        <v>0</v>
      </c>
      <c r="B5" s="451" t="s">
        <v>1</v>
      </c>
      <c r="C5" s="457" t="s">
        <v>17</v>
      </c>
      <c r="D5" s="441" t="s">
        <v>2</v>
      </c>
      <c r="E5" s="442"/>
      <c r="F5" s="442"/>
      <c r="G5" s="442"/>
      <c r="H5" s="442"/>
      <c r="I5" s="442"/>
      <c r="J5" s="442"/>
      <c r="K5" s="442"/>
      <c r="L5" s="442"/>
      <c r="M5" s="442"/>
      <c r="N5" s="460"/>
      <c r="O5" s="557" t="s">
        <v>3</v>
      </c>
      <c r="P5" s="454" t="s">
        <v>4</v>
      </c>
    </row>
    <row r="6" spans="1:19" s="1" customFormat="1" ht="36.75" customHeight="1" x14ac:dyDescent="0.25">
      <c r="A6" s="452"/>
      <c r="B6" s="452"/>
      <c r="C6" s="458"/>
      <c r="D6" s="440" t="s">
        <v>305</v>
      </c>
      <c r="E6" s="440"/>
      <c r="F6" s="440"/>
      <c r="G6" s="440"/>
      <c r="H6" s="441" t="s">
        <v>306</v>
      </c>
      <c r="I6" s="442"/>
      <c r="J6" s="442"/>
      <c r="K6" s="442"/>
      <c r="L6" s="442"/>
      <c r="M6" s="460"/>
      <c r="N6" s="560" t="s">
        <v>307</v>
      </c>
      <c r="O6" s="558"/>
      <c r="P6" s="455"/>
    </row>
    <row r="7" spans="1:19" s="1" customFormat="1" ht="51.95" customHeight="1" x14ac:dyDescent="0.25">
      <c r="A7" s="453"/>
      <c r="B7" s="453"/>
      <c r="C7" s="459"/>
      <c r="D7" s="162" t="s">
        <v>498</v>
      </c>
      <c r="E7" s="12" t="s">
        <v>355</v>
      </c>
      <c r="F7" s="211" t="s">
        <v>405</v>
      </c>
      <c r="G7" s="162" t="s">
        <v>499</v>
      </c>
      <c r="H7" s="162" t="s">
        <v>298</v>
      </c>
      <c r="I7" s="158" t="s">
        <v>341</v>
      </c>
      <c r="J7" s="158" t="s">
        <v>500</v>
      </c>
      <c r="K7" s="158" t="s">
        <v>501</v>
      </c>
      <c r="L7" s="158" t="s">
        <v>502</v>
      </c>
      <c r="M7" s="158" t="s">
        <v>503</v>
      </c>
      <c r="N7" s="560"/>
      <c r="O7" s="559"/>
      <c r="P7" s="456"/>
    </row>
    <row r="8" spans="1:19" s="1" customFormat="1" ht="15.95" customHeight="1" x14ac:dyDescent="0.25">
      <c r="A8" s="21" t="s">
        <v>19</v>
      </c>
      <c r="B8" s="27" t="s">
        <v>284</v>
      </c>
      <c r="C8" s="9">
        <v>0.7</v>
      </c>
      <c r="D8" s="212">
        <v>0.01</v>
      </c>
      <c r="E8" s="212">
        <v>0.01</v>
      </c>
      <c r="F8" s="212">
        <v>0.04</v>
      </c>
      <c r="G8" s="212">
        <v>0.03</v>
      </c>
      <c r="H8" s="212">
        <v>0.02</v>
      </c>
      <c r="I8" s="212">
        <v>7.0000000000000007E-2</v>
      </c>
      <c r="J8" s="212">
        <v>0.02</v>
      </c>
      <c r="K8" s="212">
        <v>0.03</v>
      </c>
      <c r="L8" s="212">
        <v>0.02</v>
      </c>
      <c r="M8" s="212">
        <v>0.04</v>
      </c>
      <c r="N8" s="213">
        <f t="shared" ref="N8:N40" si="0">SUM(D8:M8)</f>
        <v>0.28999999999999998</v>
      </c>
      <c r="O8" s="214">
        <f t="shared" ref="O8:O40" si="1">C8+N8</f>
        <v>0.99</v>
      </c>
      <c r="P8" s="4">
        <f t="shared" ref="P8:P40" si="2">IF(O8&gt;=90%,50,IF(AND(80%&lt;=O8,O8&lt;90%),45,IF(AND(70%&lt;=O8,O8&lt;80%),40,IF(AND(60%&lt;=O8,O8&lt;70%),30,IF(AND(50%&lt;=O8,O8&lt;60%),25,IF(O8&lt;50%,0,""))))))</f>
        <v>50</v>
      </c>
    </row>
    <row r="9" spans="1:19" s="1" customFormat="1" ht="15.95" customHeight="1" x14ac:dyDescent="0.25">
      <c r="A9" s="21" t="s">
        <v>20</v>
      </c>
      <c r="B9" s="27" t="s">
        <v>285</v>
      </c>
      <c r="C9" s="9">
        <v>0.7</v>
      </c>
      <c r="D9" s="215">
        <v>0.02</v>
      </c>
      <c r="E9" s="212">
        <v>0.01</v>
      </c>
      <c r="F9" s="212">
        <v>0.03</v>
      </c>
      <c r="G9" s="212">
        <v>0.03</v>
      </c>
      <c r="H9" s="212">
        <v>0.02</v>
      </c>
      <c r="I9" s="212">
        <v>7.0000000000000007E-2</v>
      </c>
      <c r="J9" s="212">
        <v>0.02</v>
      </c>
      <c r="K9" s="212"/>
      <c r="L9" s="212">
        <v>0.02</v>
      </c>
      <c r="M9" s="212">
        <v>0.04</v>
      </c>
      <c r="N9" s="213">
        <f t="shared" si="0"/>
        <v>0.25999999999999995</v>
      </c>
      <c r="O9" s="214">
        <f t="shared" si="1"/>
        <v>0.96</v>
      </c>
      <c r="P9" s="4">
        <f t="shared" si="2"/>
        <v>50</v>
      </c>
    </row>
    <row r="10" spans="1:19" s="1" customFormat="1" ht="15.95" customHeight="1" x14ac:dyDescent="0.25">
      <c r="A10" s="21" t="s">
        <v>21</v>
      </c>
      <c r="B10" s="27" t="s">
        <v>286</v>
      </c>
      <c r="C10" s="9">
        <v>0.7</v>
      </c>
      <c r="D10" s="212">
        <v>0.01</v>
      </c>
      <c r="E10" s="212">
        <v>0.01</v>
      </c>
      <c r="F10" s="212">
        <v>0.03</v>
      </c>
      <c r="G10" s="212">
        <v>0.03</v>
      </c>
      <c r="H10" s="212"/>
      <c r="I10" s="212">
        <v>7.0000000000000007E-2</v>
      </c>
      <c r="J10" s="212">
        <v>0.02</v>
      </c>
      <c r="K10" s="212">
        <v>0.03</v>
      </c>
      <c r="L10" s="212">
        <v>0.02</v>
      </c>
      <c r="M10" s="212">
        <v>0.04</v>
      </c>
      <c r="N10" s="213">
        <f t="shared" si="0"/>
        <v>0.26</v>
      </c>
      <c r="O10" s="214">
        <f t="shared" si="1"/>
        <v>0.96</v>
      </c>
      <c r="P10" s="4">
        <f t="shared" si="2"/>
        <v>50</v>
      </c>
    </row>
    <row r="11" spans="1:19" s="1" customFormat="1" ht="15.95" customHeight="1" x14ac:dyDescent="0.25">
      <c r="A11" s="21" t="s">
        <v>22</v>
      </c>
      <c r="B11" s="27" t="s">
        <v>287</v>
      </c>
      <c r="C11" s="9">
        <v>0.7</v>
      </c>
      <c r="D11" s="212">
        <v>0.01</v>
      </c>
      <c r="E11" s="212">
        <v>0.01</v>
      </c>
      <c r="F11" s="212">
        <v>0.04</v>
      </c>
      <c r="G11" s="212"/>
      <c r="H11" s="212"/>
      <c r="I11" s="212">
        <v>0.05</v>
      </c>
      <c r="J11" s="212"/>
      <c r="K11" s="212">
        <v>0.03</v>
      </c>
      <c r="L11" s="212"/>
      <c r="M11" s="212">
        <v>0.02</v>
      </c>
      <c r="N11" s="213">
        <f t="shared" si="0"/>
        <v>0.16</v>
      </c>
      <c r="O11" s="214">
        <f t="shared" si="1"/>
        <v>0.86</v>
      </c>
      <c r="P11" s="4">
        <f t="shared" si="2"/>
        <v>45</v>
      </c>
    </row>
    <row r="12" spans="1:19" s="1" customFormat="1" ht="15.95" customHeight="1" x14ac:dyDescent="0.25">
      <c r="A12" s="21" t="s">
        <v>23</v>
      </c>
      <c r="B12" s="27" t="s">
        <v>504</v>
      </c>
      <c r="C12" s="9">
        <v>0.7</v>
      </c>
      <c r="D12" s="212">
        <v>0.01</v>
      </c>
      <c r="E12" s="212">
        <v>0.01</v>
      </c>
      <c r="F12" s="212">
        <v>0.03</v>
      </c>
      <c r="G12" s="212">
        <v>0.03</v>
      </c>
      <c r="H12" s="212"/>
      <c r="I12" s="212">
        <v>7.0000000000000007E-2</v>
      </c>
      <c r="J12" s="212">
        <v>0.02</v>
      </c>
      <c r="K12" s="212"/>
      <c r="L12" s="212">
        <v>0.02</v>
      </c>
      <c r="M12" s="212">
        <v>0.04</v>
      </c>
      <c r="N12" s="213">
        <f t="shared" si="0"/>
        <v>0.23</v>
      </c>
      <c r="O12" s="214">
        <f t="shared" si="1"/>
        <v>0.92999999999999994</v>
      </c>
      <c r="P12" s="4">
        <f t="shared" si="2"/>
        <v>50</v>
      </c>
    </row>
    <row r="13" spans="1:19" s="1" customFormat="1" ht="15.95" customHeight="1" x14ac:dyDescent="0.25">
      <c r="A13" s="21" t="s">
        <v>24</v>
      </c>
      <c r="B13" s="27" t="s">
        <v>288</v>
      </c>
      <c r="C13" s="9">
        <v>0.7</v>
      </c>
      <c r="D13" s="215">
        <v>0.02</v>
      </c>
      <c r="E13" s="212">
        <v>0.01</v>
      </c>
      <c r="F13" s="212">
        <v>0.04</v>
      </c>
      <c r="G13" s="212"/>
      <c r="H13" s="212">
        <v>0.02</v>
      </c>
      <c r="I13" s="212">
        <v>0.05</v>
      </c>
      <c r="J13" s="212"/>
      <c r="K13" s="212">
        <v>0.03</v>
      </c>
      <c r="L13" s="212">
        <v>0.02</v>
      </c>
      <c r="M13" s="212">
        <v>0.02</v>
      </c>
      <c r="N13" s="213">
        <f t="shared" si="0"/>
        <v>0.21</v>
      </c>
      <c r="O13" s="214">
        <f t="shared" si="1"/>
        <v>0.90999999999999992</v>
      </c>
      <c r="P13" s="4">
        <f t="shared" si="2"/>
        <v>50</v>
      </c>
    </row>
    <row r="14" spans="1:19" s="1" customFormat="1" ht="15.95" customHeight="1" x14ac:dyDescent="0.25">
      <c r="A14" s="21" t="s">
        <v>25</v>
      </c>
      <c r="B14" s="27" t="s">
        <v>289</v>
      </c>
      <c r="C14" s="9">
        <v>0.7</v>
      </c>
      <c r="D14" s="215">
        <v>0.02</v>
      </c>
      <c r="E14" s="212">
        <v>0.01</v>
      </c>
      <c r="F14" s="212">
        <v>0.03</v>
      </c>
      <c r="G14" s="212"/>
      <c r="H14" s="212"/>
      <c r="I14" s="212">
        <v>0.05</v>
      </c>
      <c r="J14" s="212">
        <v>0.02</v>
      </c>
      <c r="K14" s="212"/>
      <c r="L14" s="212">
        <v>0.02</v>
      </c>
      <c r="M14" s="212">
        <v>0.02</v>
      </c>
      <c r="N14" s="213">
        <f t="shared" si="0"/>
        <v>0.16999999999999998</v>
      </c>
      <c r="O14" s="214">
        <f t="shared" si="1"/>
        <v>0.86999999999999988</v>
      </c>
      <c r="P14" s="4">
        <f t="shared" si="2"/>
        <v>45</v>
      </c>
    </row>
    <row r="15" spans="1:19" s="1" customFormat="1" ht="15.95" customHeight="1" x14ac:dyDescent="0.25">
      <c r="A15" s="21" t="s">
        <v>26</v>
      </c>
      <c r="B15" s="27" t="s">
        <v>290</v>
      </c>
      <c r="C15" s="9">
        <v>0.7</v>
      </c>
      <c r="D15" s="215">
        <v>0.02</v>
      </c>
      <c r="E15" s="212">
        <v>0.01</v>
      </c>
      <c r="F15" s="212">
        <v>0.04</v>
      </c>
      <c r="G15" s="212"/>
      <c r="H15" s="212">
        <v>0.02</v>
      </c>
      <c r="I15" s="212">
        <v>0.05</v>
      </c>
      <c r="J15" s="212">
        <v>0.02</v>
      </c>
      <c r="K15" s="212">
        <v>0.03</v>
      </c>
      <c r="L15" s="212"/>
      <c r="M15" s="212">
        <v>0.02</v>
      </c>
      <c r="N15" s="213">
        <f t="shared" si="0"/>
        <v>0.21</v>
      </c>
      <c r="O15" s="214">
        <f t="shared" si="1"/>
        <v>0.90999999999999992</v>
      </c>
      <c r="P15" s="4">
        <f t="shared" si="2"/>
        <v>50</v>
      </c>
    </row>
    <row r="16" spans="1:19" s="1" customFormat="1" ht="15.95" customHeight="1" x14ac:dyDescent="0.25">
      <c r="A16" s="21" t="s">
        <v>27</v>
      </c>
      <c r="B16" s="27" t="s">
        <v>291</v>
      </c>
      <c r="C16" s="9">
        <v>0.7</v>
      </c>
      <c r="D16" s="215">
        <v>0.02</v>
      </c>
      <c r="E16" s="212">
        <v>0.01</v>
      </c>
      <c r="F16" s="212">
        <v>0.03</v>
      </c>
      <c r="G16" s="212">
        <v>0.03</v>
      </c>
      <c r="H16" s="212"/>
      <c r="I16" s="212">
        <v>0.05</v>
      </c>
      <c r="J16" s="212"/>
      <c r="K16" s="212">
        <v>0.03</v>
      </c>
      <c r="L16" s="212">
        <v>0.02</v>
      </c>
      <c r="M16" s="212">
        <v>0.04</v>
      </c>
      <c r="N16" s="213">
        <f t="shared" si="0"/>
        <v>0.23</v>
      </c>
      <c r="O16" s="214">
        <f t="shared" si="1"/>
        <v>0.92999999999999994</v>
      </c>
      <c r="P16" s="4">
        <f t="shared" si="2"/>
        <v>50</v>
      </c>
    </row>
    <row r="17" spans="1:16" s="1" customFormat="1" ht="15.95" hidden="1" customHeight="1" x14ac:dyDescent="0.3">
      <c r="A17" s="21" t="s">
        <v>21</v>
      </c>
      <c r="B17" s="80"/>
      <c r="C17" s="9">
        <v>0.7</v>
      </c>
      <c r="D17" s="212"/>
      <c r="E17" s="212"/>
      <c r="F17" s="212"/>
      <c r="G17" s="2"/>
      <c r="H17" s="2"/>
      <c r="I17" s="2"/>
      <c r="J17" s="2"/>
      <c r="K17" s="2"/>
      <c r="L17" s="2"/>
      <c r="M17" s="2"/>
      <c r="N17" s="213">
        <f t="shared" si="0"/>
        <v>0</v>
      </c>
      <c r="O17" s="214">
        <f t="shared" si="1"/>
        <v>0.7</v>
      </c>
      <c r="P17" s="4">
        <f t="shared" si="2"/>
        <v>40</v>
      </c>
    </row>
    <row r="18" spans="1:16" s="1" customFormat="1" ht="15.95" hidden="1" customHeight="1" x14ac:dyDescent="0.3">
      <c r="A18" s="21" t="s">
        <v>22</v>
      </c>
      <c r="B18" s="23"/>
      <c r="C18" s="9">
        <v>0.7</v>
      </c>
      <c r="D18" s="212"/>
      <c r="E18" s="212"/>
      <c r="F18" s="212"/>
      <c r="G18" s="2"/>
      <c r="H18" s="2"/>
      <c r="I18" s="2"/>
      <c r="J18" s="2"/>
      <c r="K18" s="2"/>
      <c r="L18" s="2"/>
      <c r="M18" s="2"/>
      <c r="N18" s="213">
        <f t="shared" si="0"/>
        <v>0</v>
      </c>
      <c r="O18" s="214">
        <f t="shared" si="1"/>
        <v>0.7</v>
      </c>
      <c r="P18" s="4">
        <f t="shared" si="2"/>
        <v>40</v>
      </c>
    </row>
    <row r="19" spans="1:16" s="1" customFormat="1" ht="15.95" hidden="1" customHeight="1" x14ac:dyDescent="0.3">
      <c r="A19" s="21" t="s">
        <v>23</v>
      </c>
      <c r="B19" s="81"/>
      <c r="C19" s="9">
        <v>0.7</v>
      </c>
      <c r="D19" s="212"/>
      <c r="E19" s="216"/>
      <c r="F19" s="212"/>
      <c r="G19" s="2"/>
      <c r="H19" s="2"/>
      <c r="I19" s="2"/>
      <c r="J19" s="2"/>
      <c r="K19" s="2"/>
      <c r="L19" s="2"/>
      <c r="M19" s="2"/>
      <c r="N19" s="213">
        <f t="shared" si="0"/>
        <v>0</v>
      </c>
      <c r="O19" s="214">
        <f t="shared" si="1"/>
        <v>0.7</v>
      </c>
      <c r="P19" s="4">
        <f t="shared" si="2"/>
        <v>40</v>
      </c>
    </row>
    <row r="20" spans="1:16" s="1" customFormat="1" ht="15.95" hidden="1" customHeight="1" x14ac:dyDescent="0.3">
      <c r="A20" s="21" t="s">
        <v>24</v>
      </c>
      <c r="B20" s="82"/>
      <c r="C20" s="9">
        <v>0.7</v>
      </c>
      <c r="D20" s="212"/>
      <c r="E20" s="12"/>
      <c r="F20" s="212"/>
      <c r="G20" s="212"/>
      <c r="H20" s="162"/>
      <c r="I20" s="162"/>
      <c r="J20" s="162"/>
      <c r="K20" s="162"/>
      <c r="L20" s="162"/>
      <c r="M20" s="162"/>
      <c r="N20" s="213">
        <f t="shared" si="0"/>
        <v>0</v>
      </c>
      <c r="O20" s="214">
        <f t="shared" si="1"/>
        <v>0.7</v>
      </c>
      <c r="P20" s="4">
        <f t="shared" si="2"/>
        <v>40</v>
      </c>
    </row>
    <row r="21" spans="1:16" s="1" customFormat="1" ht="15.95" hidden="1" customHeight="1" x14ac:dyDescent="0.3">
      <c r="A21" s="21" t="s">
        <v>25</v>
      </c>
      <c r="B21" s="82"/>
      <c r="C21" s="9">
        <v>0.7</v>
      </c>
      <c r="D21" s="212"/>
      <c r="E21" s="12"/>
      <c r="F21" s="211"/>
      <c r="G21" s="162"/>
      <c r="H21" s="162"/>
      <c r="I21" s="162"/>
      <c r="J21" s="162"/>
      <c r="K21" s="162"/>
      <c r="L21" s="162"/>
      <c r="M21" s="162"/>
      <c r="N21" s="213">
        <f t="shared" si="0"/>
        <v>0</v>
      </c>
      <c r="O21" s="214">
        <f t="shared" si="1"/>
        <v>0.7</v>
      </c>
      <c r="P21" s="4">
        <f t="shared" si="2"/>
        <v>40</v>
      </c>
    </row>
    <row r="22" spans="1:16" s="1" customFormat="1" ht="15.95" hidden="1" customHeight="1" x14ac:dyDescent="0.3">
      <c r="A22" s="21" t="s">
        <v>26</v>
      </c>
      <c r="B22" s="22"/>
      <c r="C22" s="9">
        <v>0.7</v>
      </c>
      <c r="D22" s="162"/>
      <c r="E22" s="212"/>
      <c r="F22" s="211"/>
      <c r="G22" s="162"/>
      <c r="H22" s="162"/>
      <c r="I22" s="162"/>
      <c r="J22" s="162"/>
      <c r="K22" s="162"/>
      <c r="L22" s="162"/>
      <c r="M22" s="162"/>
      <c r="N22" s="213">
        <f t="shared" si="0"/>
        <v>0</v>
      </c>
      <c r="O22" s="214">
        <f t="shared" si="1"/>
        <v>0.7</v>
      </c>
      <c r="P22" s="4">
        <f t="shared" si="2"/>
        <v>40</v>
      </c>
    </row>
    <row r="23" spans="1:16" s="1" customFormat="1" ht="15.95" hidden="1" customHeight="1" x14ac:dyDescent="0.3">
      <c r="A23" s="21" t="s">
        <v>27</v>
      </c>
      <c r="B23" s="22"/>
      <c r="C23" s="9">
        <v>0.7</v>
      </c>
      <c r="D23" s="212"/>
      <c r="E23" s="12"/>
      <c r="F23" s="212"/>
      <c r="G23" s="212"/>
      <c r="H23" s="162"/>
      <c r="I23" s="162"/>
      <c r="J23" s="162"/>
      <c r="K23" s="162"/>
      <c r="L23" s="162"/>
      <c r="M23" s="162"/>
      <c r="N23" s="213">
        <f t="shared" si="0"/>
        <v>0</v>
      </c>
      <c r="O23" s="214">
        <f t="shared" si="1"/>
        <v>0.7</v>
      </c>
      <c r="P23" s="4">
        <f t="shared" si="2"/>
        <v>40</v>
      </c>
    </row>
    <row r="24" spans="1:16" s="1" customFormat="1" ht="15.95" hidden="1" customHeight="1" x14ac:dyDescent="0.3">
      <c r="A24" s="21" t="s">
        <v>28</v>
      </c>
      <c r="B24" s="82"/>
      <c r="C24" s="9">
        <v>0.7</v>
      </c>
      <c r="D24" s="212"/>
      <c r="E24" s="12"/>
      <c r="F24" s="212"/>
      <c r="G24" s="212"/>
      <c r="H24" s="212"/>
      <c r="I24" s="212"/>
      <c r="J24" s="212"/>
      <c r="K24" s="212"/>
      <c r="L24" s="212"/>
      <c r="M24" s="162"/>
      <c r="N24" s="213">
        <f t="shared" si="0"/>
        <v>0</v>
      </c>
      <c r="O24" s="214">
        <f t="shared" si="1"/>
        <v>0.7</v>
      </c>
      <c r="P24" s="4">
        <f t="shared" si="2"/>
        <v>40</v>
      </c>
    </row>
    <row r="25" spans="1:16" s="1" customFormat="1" ht="15.95" hidden="1" customHeight="1" x14ac:dyDescent="0.3">
      <c r="A25" s="21" t="s">
        <v>29</v>
      </c>
      <c r="B25" s="22"/>
      <c r="C25" s="9">
        <v>0.7</v>
      </c>
      <c r="D25" s="162"/>
      <c r="E25" s="212"/>
      <c r="F25" s="212"/>
      <c r="G25" s="162"/>
      <c r="H25" s="162"/>
      <c r="I25" s="162"/>
      <c r="J25" s="162"/>
      <c r="K25" s="162"/>
      <c r="L25" s="162"/>
      <c r="M25" s="162"/>
      <c r="N25" s="213">
        <f t="shared" si="0"/>
        <v>0</v>
      </c>
      <c r="O25" s="214">
        <f t="shared" si="1"/>
        <v>0.7</v>
      </c>
      <c r="P25" s="4">
        <f t="shared" si="2"/>
        <v>40</v>
      </c>
    </row>
    <row r="26" spans="1:16" s="1" customFormat="1" ht="15.95" hidden="1" customHeight="1" x14ac:dyDescent="0.3">
      <c r="A26" s="21" t="s">
        <v>30</v>
      </c>
      <c r="B26" s="22"/>
      <c r="C26" s="9">
        <v>0.7</v>
      </c>
      <c r="D26" s="162"/>
      <c r="E26" s="212"/>
      <c r="F26" s="212"/>
      <c r="G26" s="162"/>
      <c r="H26" s="162"/>
      <c r="I26" s="162"/>
      <c r="J26" s="162"/>
      <c r="K26" s="162"/>
      <c r="L26" s="162"/>
      <c r="M26" s="162"/>
      <c r="N26" s="213">
        <f t="shared" si="0"/>
        <v>0</v>
      </c>
      <c r="O26" s="214">
        <f t="shared" si="1"/>
        <v>0.7</v>
      </c>
      <c r="P26" s="4">
        <f t="shared" si="2"/>
        <v>40</v>
      </c>
    </row>
    <row r="27" spans="1:16" s="1" customFormat="1" ht="15.95" hidden="1" customHeight="1" x14ac:dyDescent="0.3">
      <c r="A27" s="21" t="s">
        <v>31</v>
      </c>
      <c r="B27" s="82"/>
      <c r="C27" s="9">
        <v>0.7</v>
      </c>
      <c r="D27" s="162"/>
      <c r="E27" s="12"/>
      <c r="F27" s="212"/>
      <c r="G27" s="162"/>
      <c r="H27" s="212"/>
      <c r="I27" s="212"/>
      <c r="J27" s="212"/>
      <c r="K27" s="212"/>
      <c r="L27" s="212"/>
      <c r="M27" s="162"/>
      <c r="N27" s="213">
        <f t="shared" si="0"/>
        <v>0</v>
      </c>
      <c r="O27" s="214">
        <f t="shared" si="1"/>
        <v>0.7</v>
      </c>
      <c r="P27" s="4">
        <f t="shared" si="2"/>
        <v>40</v>
      </c>
    </row>
    <row r="28" spans="1:16" s="1" customFormat="1" ht="15.95" hidden="1" customHeight="1" x14ac:dyDescent="0.3">
      <c r="A28" s="21" t="s">
        <v>32</v>
      </c>
      <c r="B28" s="22"/>
      <c r="C28" s="9">
        <v>0.7</v>
      </c>
      <c r="D28" s="212"/>
      <c r="E28" s="12"/>
      <c r="F28" s="211"/>
      <c r="G28" s="162"/>
      <c r="H28" s="212"/>
      <c r="I28" s="212"/>
      <c r="J28" s="212"/>
      <c r="K28" s="212"/>
      <c r="L28" s="212"/>
      <c r="M28" s="162"/>
      <c r="N28" s="213">
        <f t="shared" si="0"/>
        <v>0</v>
      </c>
      <c r="O28" s="214">
        <f t="shared" si="1"/>
        <v>0.7</v>
      </c>
      <c r="P28" s="4">
        <f t="shared" si="2"/>
        <v>40</v>
      </c>
    </row>
    <row r="29" spans="1:16" s="1" customFormat="1" ht="15.95" hidden="1" customHeight="1" x14ac:dyDescent="0.3">
      <c r="A29" s="21" t="s">
        <v>33</v>
      </c>
      <c r="B29" s="22"/>
      <c r="C29" s="9">
        <v>0.7</v>
      </c>
      <c r="D29" s="162"/>
      <c r="E29" s="212"/>
      <c r="F29" s="212"/>
      <c r="G29" s="162"/>
      <c r="H29" s="212"/>
      <c r="I29" s="212"/>
      <c r="J29" s="212"/>
      <c r="K29" s="212"/>
      <c r="L29" s="212"/>
      <c r="M29" s="162"/>
      <c r="N29" s="213">
        <f t="shared" si="0"/>
        <v>0</v>
      </c>
      <c r="O29" s="214">
        <f t="shared" si="1"/>
        <v>0.7</v>
      </c>
      <c r="P29" s="4">
        <f t="shared" si="2"/>
        <v>40</v>
      </c>
    </row>
    <row r="30" spans="1:16" s="1" customFormat="1" ht="15.95" hidden="1" customHeight="1" x14ac:dyDescent="0.3">
      <c r="A30" s="21" t="s">
        <v>34</v>
      </c>
      <c r="B30" s="22"/>
      <c r="C30" s="9">
        <v>0.7</v>
      </c>
      <c r="D30" s="162"/>
      <c r="E30" s="212"/>
      <c r="F30" s="212"/>
      <c r="G30" s="162"/>
      <c r="H30" s="162"/>
      <c r="I30" s="162"/>
      <c r="J30" s="162"/>
      <c r="K30" s="162"/>
      <c r="L30" s="162"/>
      <c r="M30" s="162"/>
      <c r="N30" s="213">
        <f t="shared" si="0"/>
        <v>0</v>
      </c>
      <c r="O30" s="214">
        <f t="shared" si="1"/>
        <v>0.7</v>
      </c>
      <c r="P30" s="4">
        <f t="shared" si="2"/>
        <v>40</v>
      </c>
    </row>
    <row r="31" spans="1:16" s="1" customFormat="1" ht="15.95" hidden="1" customHeight="1" x14ac:dyDescent="0.3">
      <c r="A31" s="21" t="s">
        <v>35</v>
      </c>
      <c r="B31" s="26"/>
      <c r="C31" s="9">
        <v>0.7</v>
      </c>
      <c r="D31" s="162"/>
      <c r="E31" s="212"/>
      <c r="F31" s="212"/>
      <c r="G31" s="162"/>
      <c r="H31" s="162"/>
      <c r="I31" s="162"/>
      <c r="J31" s="162"/>
      <c r="K31" s="162"/>
      <c r="L31" s="162"/>
      <c r="M31" s="162"/>
      <c r="N31" s="213">
        <f t="shared" si="0"/>
        <v>0</v>
      </c>
      <c r="O31" s="214">
        <f t="shared" si="1"/>
        <v>0.7</v>
      </c>
      <c r="P31" s="4">
        <f t="shared" si="2"/>
        <v>40</v>
      </c>
    </row>
    <row r="32" spans="1:16" s="1" customFormat="1" ht="15.95" hidden="1" customHeight="1" x14ac:dyDescent="0.3">
      <c r="A32" s="21" t="s">
        <v>36</v>
      </c>
      <c r="B32" s="22"/>
      <c r="C32" s="9">
        <v>0.7</v>
      </c>
      <c r="D32" s="162"/>
      <c r="E32" s="212"/>
      <c r="F32" s="212"/>
      <c r="G32" s="162"/>
      <c r="H32" s="162"/>
      <c r="I32" s="162"/>
      <c r="J32" s="162"/>
      <c r="K32" s="162"/>
      <c r="L32" s="162"/>
      <c r="M32" s="162"/>
      <c r="N32" s="213">
        <f t="shared" si="0"/>
        <v>0</v>
      </c>
      <c r="O32" s="214">
        <f t="shared" si="1"/>
        <v>0.7</v>
      </c>
      <c r="P32" s="4">
        <f t="shared" si="2"/>
        <v>40</v>
      </c>
    </row>
    <row r="33" spans="1:16" s="1" customFormat="1" ht="15.95" hidden="1" customHeight="1" x14ac:dyDescent="0.3">
      <c r="A33" s="21" t="s">
        <v>37</v>
      </c>
      <c r="B33" s="22"/>
      <c r="C33" s="9">
        <v>0.7</v>
      </c>
      <c r="D33" s="162"/>
      <c r="E33" s="212"/>
      <c r="F33" s="212"/>
      <c r="G33" s="162"/>
      <c r="H33" s="162"/>
      <c r="I33" s="162"/>
      <c r="J33" s="162"/>
      <c r="K33" s="162"/>
      <c r="L33" s="162"/>
      <c r="M33" s="162"/>
      <c r="N33" s="213">
        <f t="shared" si="0"/>
        <v>0</v>
      </c>
      <c r="O33" s="214">
        <f t="shared" si="1"/>
        <v>0.7</v>
      </c>
      <c r="P33" s="4">
        <f t="shared" si="2"/>
        <v>40</v>
      </c>
    </row>
    <row r="34" spans="1:16" s="1" customFormat="1" ht="15.95" hidden="1" customHeight="1" x14ac:dyDescent="0.3">
      <c r="A34" s="21" t="s">
        <v>38</v>
      </c>
      <c r="B34" s="22"/>
      <c r="C34" s="9">
        <v>0.7</v>
      </c>
      <c r="D34" s="162"/>
      <c r="E34" s="212"/>
      <c r="F34" s="212"/>
      <c r="G34" s="162"/>
      <c r="H34" s="162"/>
      <c r="I34" s="162"/>
      <c r="J34" s="162"/>
      <c r="K34" s="162"/>
      <c r="L34" s="162"/>
      <c r="M34" s="162"/>
      <c r="N34" s="213">
        <f t="shared" si="0"/>
        <v>0</v>
      </c>
      <c r="O34" s="214">
        <f t="shared" si="1"/>
        <v>0.7</v>
      </c>
      <c r="P34" s="4">
        <f t="shared" si="2"/>
        <v>40</v>
      </c>
    </row>
    <row r="35" spans="1:16" s="1" customFormat="1" ht="15.95" hidden="1" customHeight="1" x14ac:dyDescent="0.3">
      <c r="A35" s="21" t="s">
        <v>39</v>
      </c>
      <c r="B35" s="22"/>
      <c r="C35" s="9">
        <v>0.7</v>
      </c>
      <c r="D35" s="162"/>
      <c r="E35" s="212"/>
      <c r="F35" s="212"/>
      <c r="G35" s="162"/>
      <c r="H35" s="162"/>
      <c r="I35" s="162"/>
      <c r="J35" s="162"/>
      <c r="K35" s="162"/>
      <c r="L35" s="162"/>
      <c r="M35" s="162"/>
      <c r="N35" s="213">
        <f t="shared" si="0"/>
        <v>0</v>
      </c>
      <c r="O35" s="214">
        <f t="shared" si="1"/>
        <v>0.7</v>
      </c>
      <c r="P35" s="4">
        <f t="shared" si="2"/>
        <v>40</v>
      </c>
    </row>
    <row r="36" spans="1:16" s="1" customFormat="1" ht="15.95" hidden="1" customHeight="1" x14ac:dyDescent="0.3">
      <c r="A36" s="21" t="s">
        <v>40</v>
      </c>
      <c r="B36" s="22"/>
      <c r="C36" s="9">
        <v>0.7</v>
      </c>
      <c r="D36" s="162"/>
      <c r="E36" s="212"/>
      <c r="F36" s="212"/>
      <c r="G36" s="162"/>
      <c r="H36" s="212"/>
      <c r="I36" s="212"/>
      <c r="J36" s="212"/>
      <c r="K36" s="212"/>
      <c r="L36" s="212"/>
      <c r="M36" s="162"/>
      <c r="N36" s="213">
        <f t="shared" si="0"/>
        <v>0</v>
      </c>
      <c r="O36" s="214">
        <f t="shared" si="1"/>
        <v>0.7</v>
      </c>
      <c r="P36" s="4">
        <f t="shared" si="2"/>
        <v>40</v>
      </c>
    </row>
    <row r="37" spans="1:16" s="1" customFormat="1" ht="15.95" hidden="1" customHeight="1" x14ac:dyDescent="0.3">
      <c r="A37" s="21" t="s">
        <v>41</v>
      </c>
      <c r="B37" s="22"/>
      <c r="C37" s="9">
        <v>0.7</v>
      </c>
      <c r="D37" s="162"/>
      <c r="E37" s="212"/>
      <c r="F37" s="212"/>
      <c r="G37" s="162"/>
      <c r="H37" s="162"/>
      <c r="I37" s="162"/>
      <c r="J37" s="162"/>
      <c r="K37" s="162"/>
      <c r="L37" s="162"/>
      <c r="M37" s="162"/>
      <c r="N37" s="213">
        <f t="shared" si="0"/>
        <v>0</v>
      </c>
      <c r="O37" s="214">
        <f t="shared" si="1"/>
        <v>0.7</v>
      </c>
      <c r="P37" s="4">
        <f t="shared" si="2"/>
        <v>40</v>
      </c>
    </row>
    <row r="38" spans="1:16" s="1" customFormat="1" ht="15.95" hidden="1" customHeight="1" x14ac:dyDescent="0.3">
      <c r="A38" s="21" t="s">
        <v>42</v>
      </c>
      <c r="B38" s="22"/>
      <c r="C38" s="9">
        <v>0.7</v>
      </c>
      <c r="D38" s="162"/>
      <c r="E38" s="212"/>
      <c r="F38" s="212"/>
      <c r="G38" s="162"/>
      <c r="H38" s="162"/>
      <c r="I38" s="162"/>
      <c r="J38" s="162"/>
      <c r="K38" s="162"/>
      <c r="L38" s="162"/>
      <c r="M38" s="162"/>
      <c r="N38" s="213">
        <f t="shared" si="0"/>
        <v>0</v>
      </c>
      <c r="O38" s="214">
        <f t="shared" si="1"/>
        <v>0.7</v>
      </c>
      <c r="P38" s="4">
        <f t="shared" si="2"/>
        <v>40</v>
      </c>
    </row>
    <row r="39" spans="1:16" s="1" customFormat="1" ht="15.95" hidden="1" customHeight="1" x14ac:dyDescent="0.3">
      <c r="A39" s="21" t="s">
        <v>43</v>
      </c>
      <c r="B39" s="22"/>
      <c r="C39" s="9">
        <v>0.7</v>
      </c>
      <c r="D39" s="162"/>
      <c r="E39" s="212"/>
      <c r="F39" s="212"/>
      <c r="G39" s="162"/>
      <c r="H39" s="212"/>
      <c r="I39" s="212"/>
      <c r="J39" s="212"/>
      <c r="K39" s="212"/>
      <c r="L39" s="212"/>
      <c r="M39" s="162"/>
      <c r="N39" s="213">
        <f t="shared" si="0"/>
        <v>0</v>
      </c>
      <c r="O39" s="214">
        <f t="shared" si="1"/>
        <v>0.7</v>
      </c>
      <c r="P39" s="4">
        <f t="shared" si="2"/>
        <v>40</v>
      </c>
    </row>
    <row r="40" spans="1:16" ht="15.95" hidden="1" customHeight="1" x14ac:dyDescent="0.3">
      <c r="A40" s="21" t="s">
        <v>44</v>
      </c>
      <c r="B40" s="22"/>
      <c r="C40" s="9">
        <v>0.7</v>
      </c>
      <c r="D40" s="212"/>
      <c r="E40" s="212"/>
      <c r="F40" s="212"/>
      <c r="G40" s="2"/>
      <c r="H40" s="2"/>
      <c r="I40" s="2"/>
      <c r="J40" s="2"/>
      <c r="K40" s="2"/>
      <c r="L40" s="2"/>
      <c r="M40" s="2"/>
      <c r="N40" s="213">
        <f t="shared" si="0"/>
        <v>0</v>
      </c>
      <c r="O40" s="214">
        <f t="shared" si="1"/>
        <v>0.7</v>
      </c>
      <c r="P40" s="4">
        <f t="shared" si="2"/>
        <v>40</v>
      </c>
    </row>
    <row r="41" spans="1:16" ht="42" customHeight="1" x14ac:dyDescent="0.25">
      <c r="A41" s="443" t="s">
        <v>299</v>
      </c>
      <c r="B41" s="443"/>
      <c r="C41" s="443"/>
      <c r="D41" s="443"/>
      <c r="E41" s="443"/>
      <c r="F41" s="443"/>
      <c r="G41" s="443"/>
      <c r="H41" s="443"/>
      <c r="I41" s="443"/>
      <c r="J41" s="443"/>
      <c r="K41" s="443"/>
      <c r="L41" s="443"/>
      <c r="M41" s="443"/>
      <c r="N41" s="443"/>
      <c r="O41" s="443"/>
      <c r="P41" s="443"/>
    </row>
    <row r="43" spans="1:16" ht="18.75" x14ac:dyDescent="0.3">
      <c r="A43" s="444" t="s">
        <v>5</v>
      </c>
      <c r="B43" s="444"/>
      <c r="C43" s="444"/>
      <c r="D43" s="444"/>
      <c r="E43" s="444"/>
      <c r="F43" s="444"/>
      <c r="G43" s="444"/>
      <c r="H43" s="444"/>
      <c r="I43" s="444"/>
      <c r="J43" s="444"/>
      <c r="K43" s="444"/>
      <c r="L43" s="444"/>
      <c r="M43" s="444"/>
      <c r="N43" s="444"/>
      <c r="O43" s="444"/>
      <c r="P43" s="444"/>
    </row>
    <row r="45" spans="1:16" ht="100.5" customHeight="1" x14ac:dyDescent="0.25">
      <c r="A45" s="156" t="s">
        <v>6</v>
      </c>
      <c r="B45" s="445" t="s">
        <v>7</v>
      </c>
      <c r="C45" s="445"/>
      <c r="D45" s="445"/>
      <c r="E45" s="155" t="s">
        <v>8</v>
      </c>
      <c r="F45" s="155" t="s">
        <v>9</v>
      </c>
      <c r="G45" s="155" t="s">
        <v>10</v>
      </c>
      <c r="H45" s="155" t="s">
        <v>12</v>
      </c>
      <c r="I45" s="155" t="s">
        <v>257</v>
      </c>
      <c r="J45" s="157"/>
      <c r="K45" s="157"/>
      <c r="L45" s="157"/>
      <c r="M45" s="526" t="s">
        <v>13</v>
      </c>
      <c r="N45" s="527"/>
      <c r="O45" s="527"/>
      <c r="P45" s="528"/>
    </row>
    <row r="46" spans="1:16" s="220" customFormat="1" ht="57.75" customHeight="1" x14ac:dyDescent="0.25">
      <c r="A46" s="156">
        <v>1</v>
      </c>
      <c r="B46" s="561" t="s">
        <v>505</v>
      </c>
      <c r="C46" s="562"/>
      <c r="D46" s="563"/>
      <c r="E46" s="217" t="s">
        <v>434</v>
      </c>
      <c r="F46" s="217" t="s">
        <v>434</v>
      </c>
      <c r="G46" s="218">
        <v>9</v>
      </c>
      <c r="H46" s="218"/>
      <c r="I46" s="219">
        <v>0.02</v>
      </c>
      <c r="J46" s="219"/>
      <c r="K46" s="219"/>
      <c r="L46" s="219"/>
      <c r="M46" s="554" t="s">
        <v>506</v>
      </c>
      <c r="N46" s="555"/>
      <c r="O46" s="555"/>
      <c r="P46" s="556"/>
    </row>
    <row r="47" spans="1:16" ht="51" customHeight="1" x14ac:dyDescent="0.25">
      <c r="A47" s="156">
        <v>2</v>
      </c>
      <c r="B47" s="548" t="s">
        <v>407</v>
      </c>
      <c r="C47" s="548"/>
      <c r="D47" s="548"/>
      <c r="E47" s="78">
        <v>43561</v>
      </c>
      <c r="F47" s="78">
        <v>43624</v>
      </c>
      <c r="G47" s="20">
        <v>9</v>
      </c>
      <c r="H47" s="20"/>
      <c r="I47" s="64">
        <v>0.01</v>
      </c>
      <c r="J47" s="64"/>
      <c r="K47" s="64"/>
      <c r="L47" s="64"/>
      <c r="M47" s="534" t="s">
        <v>507</v>
      </c>
      <c r="N47" s="535"/>
      <c r="O47" s="535"/>
      <c r="P47" s="536"/>
    </row>
    <row r="48" spans="1:16" ht="111" customHeight="1" x14ac:dyDescent="0.25">
      <c r="A48" s="156">
        <v>3</v>
      </c>
      <c r="B48" s="548" t="s">
        <v>508</v>
      </c>
      <c r="C48" s="548"/>
      <c r="D48" s="548"/>
      <c r="E48" s="78" t="s">
        <v>509</v>
      </c>
      <c r="F48" s="78" t="s">
        <v>510</v>
      </c>
      <c r="G48" s="20">
        <v>9</v>
      </c>
      <c r="H48" s="20"/>
      <c r="I48" s="64">
        <v>0.04</v>
      </c>
      <c r="J48" s="64"/>
      <c r="K48" s="64"/>
      <c r="L48" s="64"/>
      <c r="M48" s="534" t="s">
        <v>511</v>
      </c>
      <c r="N48" s="535"/>
      <c r="O48" s="535"/>
      <c r="P48" s="536"/>
    </row>
    <row r="49" spans="1:16" ht="144.75" customHeight="1" x14ac:dyDescent="0.25">
      <c r="A49" s="156">
        <v>4</v>
      </c>
      <c r="B49" s="548" t="s">
        <v>512</v>
      </c>
      <c r="C49" s="548"/>
      <c r="D49" s="548"/>
      <c r="E49" s="78" t="s">
        <v>509</v>
      </c>
      <c r="F49" s="78" t="s">
        <v>510</v>
      </c>
      <c r="G49" s="20">
        <v>5</v>
      </c>
      <c r="H49" s="20"/>
      <c r="I49" s="64">
        <v>0.03</v>
      </c>
      <c r="J49" s="64"/>
      <c r="K49" s="64"/>
      <c r="L49" s="64"/>
      <c r="M49" s="221"/>
      <c r="N49" s="222"/>
      <c r="O49" s="222"/>
      <c r="P49" s="223"/>
    </row>
    <row r="50" spans="1:16" s="86" customFormat="1" ht="65.25" customHeight="1" x14ac:dyDescent="0.25">
      <c r="A50" s="224">
        <v>5</v>
      </c>
      <c r="B50" s="549" t="s">
        <v>513</v>
      </c>
      <c r="C50" s="550"/>
      <c r="D50" s="550"/>
      <c r="E50" s="225" t="s">
        <v>509</v>
      </c>
      <c r="F50" s="225" t="s">
        <v>510</v>
      </c>
      <c r="G50" s="84">
        <v>4</v>
      </c>
      <c r="H50" s="84"/>
      <c r="I50" s="85">
        <v>0.02</v>
      </c>
      <c r="J50" s="85"/>
      <c r="K50" s="85"/>
      <c r="L50" s="85"/>
      <c r="M50" s="199"/>
      <c r="N50" s="226"/>
      <c r="O50" s="226"/>
      <c r="P50" s="227"/>
    </row>
    <row r="51" spans="1:16" s="86" customFormat="1" ht="162.75" customHeight="1" x14ac:dyDescent="0.25">
      <c r="A51" s="156">
        <v>6</v>
      </c>
      <c r="B51" s="551" t="s">
        <v>514</v>
      </c>
      <c r="C51" s="552"/>
      <c r="D51" s="553"/>
      <c r="E51" s="225" t="s">
        <v>515</v>
      </c>
      <c r="F51" s="225" t="s">
        <v>510</v>
      </c>
      <c r="G51" s="84">
        <v>9</v>
      </c>
      <c r="H51" s="84"/>
      <c r="I51" s="85">
        <v>7.0000000000000007E-2</v>
      </c>
      <c r="J51" s="85"/>
      <c r="K51" s="85"/>
      <c r="L51" s="85"/>
      <c r="M51" s="554" t="s">
        <v>516</v>
      </c>
      <c r="N51" s="555"/>
      <c r="O51" s="555"/>
      <c r="P51" s="556"/>
    </row>
    <row r="52" spans="1:16" s="86" customFormat="1" ht="78" customHeight="1" x14ac:dyDescent="0.25">
      <c r="A52" s="156">
        <v>7</v>
      </c>
      <c r="B52" s="539" t="s">
        <v>517</v>
      </c>
      <c r="C52" s="540"/>
      <c r="D52" s="541"/>
      <c r="E52" s="78" t="s">
        <v>518</v>
      </c>
      <c r="F52" s="78" t="s">
        <v>518</v>
      </c>
      <c r="G52" s="84">
        <v>6</v>
      </c>
      <c r="H52" s="84"/>
      <c r="I52" s="85">
        <v>0.02</v>
      </c>
      <c r="J52" s="85"/>
      <c r="K52" s="85"/>
      <c r="L52" s="85"/>
      <c r="M52" s="199"/>
      <c r="N52" s="226"/>
      <c r="O52" s="226"/>
      <c r="P52" s="227"/>
    </row>
    <row r="53" spans="1:16" s="86" customFormat="1" ht="99.75" customHeight="1" x14ac:dyDescent="0.25">
      <c r="A53" s="156">
        <v>8</v>
      </c>
      <c r="B53" s="539" t="s">
        <v>519</v>
      </c>
      <c r="C53" s="540"/>
      <c r="D53" s="541"/>
      <c r="E53" s="78" t="s">
        <v>520</v>
      </c>
      <c r="F53" s="78" t="s">
        <v>520</v>
      </c>
      <c r="G53" s="84">
        <v>6</v>
      </c>
      <c r="H53" s="84"/>
      <c r="I53" s="85">
        <v>0.03</v>
      </c>
      <c r="J53" s="85"/>
      <c r="K53" s="85"/>
      <c r="L53" s="85"/>
      <c r="M53" s="199"/>
      <c r="N53" s="226"/>
      <c r="O53" s="226"/>
      <c r="P53" s="227"/>
    </row>
    <row r="54" spans="1:16" s="86" customFormat="1" ht="78" customHeight="1" x14ac:dyDescent="0.25">
      <c r="A54" s="156">
        <v>9</v>
      </c>
      <c r="B54" s="539" t="s">
        <v>521</v>
      </c>
      <c r="C54" s="540"/>
      <c r="D54" s="541"/>
      <c r="E54" s="78" t="s">
        <v>522</v>
      </c>
      <c r="F54" s="78" t="s">
        <v>522</v>
      </c>
      <c r="G54" s="84">
        <v>7</v>
      </c>
      <c r="H54" s="84"/>
      <c r="I54" s="85">
        <v>0.02</v>
      </c>
      <c r="J54" s="85"/>
      <c r="K54" s="85"/>
      <c r="L54" s="85"/>
      <c r="M54" s="199"/>
      <c r="N54" s="226"/>
      <c r="O54" s="226"/>
      <c r="P54" s="227"/>
    </row>
    <row r="55" spans="1:16" s="86" customFormat="1" ht="132" customHeight="1" x14ac:dyDescent="0.25">
      <c r="A55" s="156">
        <v>10</v>
      </c>
      <c r="B55" s="542" t="s">
        <v>523</v>
      </c>
      <c r="C55" s="543"/>
      <c r="D55" s="544"/>
      <c r="E55" s="78" t="s">
        <v>509</v>
      </c>
      <c r="F55" s="78" t="s">
        <v>510</v>
      </c>
      <c r="G55" s="84">
        <v>9</v>
      </c>
      <c r="H55" s="84"/>
      <c r="I55" s="85">
        <v>0.04</v>
      </c>
      <c r="J55" s="85"/>
      <c r="K55" s="85"/>
      <c r="L55" s="85"/>
      <c r="M55" s="554" t="s">
        <v>524</v>
      </c>
      <c r="N55" s="555"/>
      <c r="O55" s="555"/>
      <c r="P55" s="556"/>
    </row>
    <row r="56" spans="1:16" s="41" customFormat="1" ht="58.5" hidden="1" customHeight="1" x14ac:dyDescent="0.3">
      <c r="A56" s="228"/>
      <c r="B56" s="545" t="s">
        <v>310</v>
      </c>
      <c r="C56" s="546"/>
      <c r="D56" s="547"/>
      <c r="E56" s="42"/>
      <c r="F56" s="39"/>
      <c r="G56" s="39"/>
      <c r="H56" s="39"/>
      <c r="I56" s="87"/>
      <c r="J56" s="88"/>
      <c r="K56" s="88"/>
      <c r="L56" s="88"/>
      <c r="M56" s="526"/>
      <c r="N56" s="527"/>
      <c r="O56" s="527"/>
      <c r="P56" s="528"/>
    </row>
    <row r="57" spans="1:16" ht="73.7" customHeight="1" x14ac:dyDescent="0.25">
      <c r="E57" s="438" t="s">
        <v>525</v>
      </c>
      <c r="F57" s="438"/>
      <c r="G57" s="438"/>
      <c r="H57" s="438"/>
      <c r="I57" s="438"/>
      <c r="J57" s="438"/>
      <c r="K57" s="438"/>
      <c r="L57" s="438"/>
      <c r="M57" s="438"/>
      <c r="N57" s="438"/>
      <c r="O57" s="438"/>
      <c r="P57" s="438"/>
    </row>
    <row r="58" spans="1:16" ht="15.75" x14ac:dyDescent="0.25">
      <c r="E58" s="439" t="s">
        <v>16</v>
      </c>
      <c r="F58" s="439"/>
      <c r="G58" s="439"/>
      <c r="H58" s="439"/>
      <c r="I58" s="439"/>
      <c r="J58" s="439"/>
      <c r="K58" s="439"/>
      <c r="L58" s="439"/>
      <c r="M58" s="439"/>
      <c r="N58" s="439"/>
      <c r="O58" s="439"/>
      <c r="P58" s="439"/>
    </row>
    <row r="63" spans="1:16" ht="15.75" x14ac:dyDescent="0.25">
      <c r="E63" s="439" t="s">
        <v>526</v>
      </c>
      <c r="F63" s="439"/>
      <c r="G63" s="439"/>
      <c r="H63" s="439"/>
      <c r="I63" s="439"/>
      <c r="J63" s="439"/>
      <c r="K63" s="439"/>
      <c r="L63" s="439"/>
      <c r="M63" s="439"/>
      <c r="N63" s="439"/>
      <c r="O63" s="439"/>
      <c r="P63" s="439"/>
    </row>
  </sheetData>
  <mergeCells count="36">
    <mergeCell ref="M55:P55"/>
    <mergeCell ref="M56:P56"/>
    <mergeCell ref="E57:P57"/>
    <mergeCell ref="E58:P58"/>
    <mergeCell ref="E63:P63"/>
    <mergeCell ref="B45:D45"/>
    <mergeCell ref="M45:P45"/>
    <mergeCell ref="B48:D48"/>
    <mergeCell ref="M48:P48"/>
    <mergeCell ref="B46:D46"/>
    <mergeCell ref="M46:P46"/>
    <mergeCell ref="B47:D47"/>
    <mergeCell ref="M47:P47"/>
    <mergeCell ref="M51:P51"/>
    <mergeCell ref="B52:D52"/>
    <mergeCell ref="A1:E1"/>
    <mergeCell ref="A3:P3"/>
    <mergeCell ref="A4:P4"/>
    <mergeCell ref="A5:A7"/>
    <mergeCell ref="B5:B7"/>
    <mergeCell ref="C5:C7"/>
    <mergeCell ref="D5:N5"/>
    <mergeCell ref="O5:O7"/>
    <mergeCell ref="P5:P7"/>
    <mergeCell ref="N6:N7"/>
    <mergeCell ref="D6:G6"/>
    <mergeCell ref="H6:M6"/>
    <mergeCell ref="A41:P41"/>
    <mergeCell ref="A43:P43"/>
    <mergeCell ref="B53:D53"/>
    <mergeCell ref="B54:D54"/>
    <mergeCell ref="B55:D55"/>
    <mergeCell ref="B56:D56"/>
    <mergeCell ref="B49:D49"/>
    <mergeCell ref="B50:D50"/>
    <mergeCell ref="B51:D51"/>
  </mergeCells>
  <pageMargins left="0.7" right="0.7" top="0.75" bottom="0.75" header="0.3" footer="0.3"/>
  <pageSetup paperSize="9"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61"/>
  <sheetViews>
    <sheetView topLeftCell="E7" zoomScale="85" zoomScaleNormal="85" workbookViewId="0">
      <selection activeCell="B56" sqref="B56:D56"/>
    </sheetView>
  </sheetViews>
  <sheetFormatPr defaultRowHeight="15" x14ac:dyDescent="0.25"/>
  <cols>
    <col min="1" max="1" width="5.28515625" customWidth="1"/>
    <col min="2" max="2" width="26.140625" customWidth="1"/>
    <col min="3" max="3" width="13.28515625" style="1" customWidth="1"/>
    <col min="4" max="4" width="14.85546875" bestFit="1" customWidth="1"/>
    <col min="5" max="5" width="10.5703125" style="161" customWidth="1"/>
    <col min="6" max="6" width="9.7109375" style="161" customWidth="1"/>
    <col min="7" max="7" width="9.140625" style="161" customWidth="1"/>
    <col min="8" max="19" width="10" style="161" customWidth="1"/>
    <col min="20" max="20" width="10.42578125" customWidth="1"/>
    <col min="21" max="21" width="10.28515625" bestFit="1" customWidth="1"/>
    <col min="22" max="22" width="7.5703125" customWidth="1"/>
    <col min="257" max="257" width="5.28515625" customWidth="1"/>
    <col min="258" max="258" width="26.140625" customWidth="1"/>
    <col min="259" max="259" width="13.28515625" customWidth="1"/>
    <col min="260" max="260" width="14.85546875" bestFit="1" customWidth="1"/>
    <col min="261" max="261" width="10.5703125" customWidth="1"/>
    <col min="262" max="262" width="9.7109375" customWidth="1"/>
    <col min="263" max="263" width="9.140625" customWidth="1"/>
    <col min="264" max="275" width="10" customWidth="1"/>
    <col min="276" max="276" width="10.42578125" customWidth="1"/>
    <col min="277" max="277" width="10.28515625" bestFit="1" customWidth="1"/>
    <col min="278" max="278" width="7.5703125" customWidth="1"/>
    <col min="513" max="513" width="5.28515625" customWidth="1"/>
    <col min="514" max="514" width="26.140625" customWidth="1"/>
    <col min="515" max="515" width="13.28515625" customWidth="1"/>
    <col min="516" max="516" width="14.85546875" bestFit="1" customWidth="1"/>
    <col min="517" max="517" width="10.5703125" customWidth="1"/>
    <col min="518" max="518" width="9.7109375" customWidth="1"/>
    <col min="519" max="519" width="9.140625" customWidth="1"/>
    <col min="520" max="531" width="10" customWidth="1"/>
    <col min="532" max="532" width="10.42578125" customWidth="1"/>
    <col min="533" max="533" width="10.28515625" bestFit="1" customWidth="1"/>
    <col min="534" max="534" width="7.5703125" customWidth="1"/>
    <col min="769" max="769" width="5.28515625" customWidth="1"/>
    <col min="770" max="770" width="26.140625" customWidth="1"/>
    <col min="771" max="771" width="13.28515625" customWidth="1"/>
    <col min="772" max="772" width="14.85546875" bestFit="1" customWidth="1"/>
    <col min="773" max="773" width="10.5703125" customWidth="1"/>
    <col min="774" max="774" width="9.7109375" customWidth="1"/>
    <col min="775" max="775" width="9.140625" customWidth="1"/>
    <col min="776" max="787" width="10" customWidth="1"/>
    <col min="788" max="788" width="10.42578125" customWidth="1"/>
    <col min="789" max="789" width="10.28515625" bestFit="1" customWidth="1"/>
    <col min="790" max="790" width="7.5703125" customWidth="1"/>
    <col min="1025" max="1025" width="5.28515625" customWidth="1"/>
    <col min="1026" max="1026" width="26.140625" customWidth="1"/>
    <col min="1027" max="1027" width="13.28515625" customWidth="1"/>
    <col min="1028" max="1028" width="14.85546875" bestFit="1" customWidth="1"/>
    <col min="1029" max="1029" width="10.5703125" customWidth="1"/>
    <col min="1030" max="1030" width="9.7109375" customWidth="1"/>
    <col min="1031" max="1031" width="9.140625" customWidth="1"/>
    <col min="1032" max="1043" width="10" customWidth="1"/>
    <col min="1044" max="1044" width="10.42578125" customWidth="1"/>
    <col min="1045" max="1045" width="10.28515625" bestFit="1" customWidth="1"/>
    <col min="1046" max="1046" width="7.5703125" customWidth="1"/>
    <col min="1281" max="1281" width="5.28515625" customWidth="1"/>
    <col min="1282" max="1282" width="26.140625" customWidth="1"/>
    <col min="1283" max="1283" width="13.28515625" customWidth="1"/>
    <col min="1284" max="1284" width="14.85546875" bestFit="1" customWidth="1"/>
    <col min="1285" max="1285" width="10.5703125" customWidth="1"/>
    <col min="1286" max="1286" width="9.7109375" customWidth="1"/>
    <col min="1287" max="1287" width="9.140625" customWidth="1"/>
    <col min="1288" max="1299" width="10" customWidth="1"/>
    <col min="1300" max="1300" width="10.42578125" customWidth="1"/>
    <col min="1301" max="1301" width="10.28515625" bestFit="1" customWidth="1"/>
    <col min="1302" max="1302" width="7.5703125" customWidth="1"/>
    <col min="1537" max="1537" width="5.28515625" customWidth="1"/>
    <col min="1538" max="1538" width="26.140625" customWidth="1"/>
    <col min="1539" max="1539" width="13.28515625" customWidth="1"/>
    <col min="1540" max="1540" width="14.85546875" bestFit="1" customWidth="1"/>
    <col min="1541" max="1541" width="10.5703125" customWidth="1"/>
    <col min="1542" max="1542" width="9.7109375" customWidth="1"/>
    <col min="1543" max="1543" width="9.140625" customWidth="1"/>
    <col min="1544" max="1555" width="10" customWidth="1"/>
    <col min="1556" max="1556" width="10.42578125" customWidth="1"/>
    <col min="1557" max="1557" width="10.28515625" bestFit="1" customWidth="1"/>
    <col min="1558" max="1558" width="7.5703125" customWidth="1"/>
    <col min="1793" max="1793" width="5.28515625" customWidth="1"/>
    <col min="1794" max="1794" width="26.140625" customWidth="1"/>
    <col min="1795" max="1795" width="13.28515625" customWidth="1"/>
    <col min="1796" max="1796" width="14.85546875" bestFit="1" customWidth="1"/>
    <col min="1797" max="1797" width="10.5703125" customWidth="1"/>
    <col min="1798" max="1798" width="9.7109375" customWidth="1"/>
    <col min="1799" max="1799" width="9.140625" customWidth="1"/>
    <col min="1800" max="1811" width="10" customWidth="1"/>
    <col min="1812" max="1812" width="10.42578125" customWidth="1"/>
    <col min="1813" max="1813" width="10.28515625" bestFit="1" customWidth="1"/>
    <col min="1814" max="1814" width="7.5703125" customWidth="1"/>
    <col min="2049" max="2049" width="5.28515625" customWidth="1"/>
    <col min="2050" max="2050" width="26.140625" customWidth="1"/>
    <col min="2051" max="2051" width="13.28515625" customWidth="1"/>
    <col min="2052" max="2052" width="14.85546875" bestFit="1" customWidth="1"/>
    <col min="2053" max="2053" width="10.5703125" customWidth="1"/>
    <col min="2054" max="2054" width="9.7109375" customWidth="1"/>
    <col min="2055" max="2055" width="9.140625" customWidth="1"/>
    <col min="2056" max="2067" width="10" customWidth="1"/>
    <col min="2068" max="2068" width="10.42578125" customWidth="1"/>
    <col min="2069" max="2069" width="10.28515625" bestFit="1" customWidth="1"/>
    <col min="2070" max="2070" width="7.5703125" customWidth="1"/>
    <col min="2305" max="2305" width="5.28515625" customWidth="1"/>
    <col min="2306" max="2306" width="26.140625" customWidth="1"/>
    <col min="2307" max="2307" width="13.28515625" customWidth="1"/>
    <col min="2308" max="2308" width="14.85546875" bestFit="1" customWidth="1"/>
    <col min="2309" max="2309" width="10.5703125" customWidth="1"/>
    <col min="2310" max="2310" width="9.7109375" customWidth="1"/>
    <col min="2311" max="2311" width="9.140625" customWidth="1"/>
    <col min="2312" max="2323" width="10" customWidth="1"/>
    <col min="2324" max="2324" width="10.42578125" customWidth="1"/>
    <col min="2325" max="2325" width="10.28515625" bestFit="1" customWidth="1"/>
    <col min="2326" max="2326" width="7.5703125" customWidth="1"/>
    <col min="2561" max="2561" width="5.28515625" customWidth="1"/>
    <col min="2562" max="2562" width="26.140625" customWidth="1"/>
    <col min="2563" max="2563" width="13.28515625" customWidth="1"/>
    <col min="2564" max="2564" width="14.85546875" bestFit="1" customWidth="1"/>
    <col min="2565" max="2565" width="10.5703125" customWidth="1"/>
    <col min="2566" max="2566" width="9.7109375" customWidth="1"/>
    <col min="2567" max="2567" width="9.140625" customWidth="1"/>
    <col min="2568" max="2579" width="10" customWidth="1"/>
    <col min="2580" max="2580" width="10.42578125" customWidth="1"/>
    <col min="2581" max="2581" width="10.28515625" bestFit="1" customWidth="1"/>
    <col min="2582" max="2582" width="7.5703125" customWidth="1"/>
    <col min="2817" max="2817" width="5.28515625" customWidth="1"/>
    <col min="2818" max="2818" width="26.140625" customWidth="1"/>
    <col min="2819" max="2819" width="13.28515625" customWidth="1"/>
    <col min="2820" max="2820" width="14.85546875" bestFit="1" customWidth="1"/>
    <col min="2821" max="2821" width="10.5703125" customWidth="1"/>
    <col min="2822" max="2822" width="9.7109375" customWidth="1"/>
    <col min="2823" max="2823" width="9.140625" customWidth="1"/>
    <col min="2824" max="2835" width="10" customWidth="1"/>
    <col min="2836" max="2836" width="10.42578125" customWidth="1"/>
    <col min="2837" max="2837" width="10.28515625" bestFit="1" customWidth="1"/>
    <col min="2838" max="2838" width="7.5703125" customWidth="1"/>
    <col min="3073" max="3073" width="5.28515625" customWidth="1"/>
    <col min="3074" max="3074" width="26.140625" customWidth="1"/>
    <col min="3075" max="3075" width="13.28515625" customWidth="1"/>
    <col min="3076" max="3076" width="14.85546875" bestFit="1" customWidth="1"/>
    <col min="3077" max="3077" width="10.5703125" customWidth="1"/>
    <col min="3078" max="3078" width="9.7109375" customWidth="1"/>
    <col min="3079" max="3079" width="9.140625" customWidth="1"/>
    <col min="3080" max="3091" width="10" customWidth="1"/>
    <col min="3092" max="3092" width="10.42578125" customWidth="1"/>
    <col min="3093" max="3093" width="10.28515625" bestFit="1" customWidth="1"/>
    <col min="3094" max="3094" width="7.5703125" customWidth="1"/>
    <col min="3329" max="3329" width="5.28515625" customWidth="1"/>
    <col min="3330" max="3330" width="26.140625" customWidth="1"/>
    <col min="3331" max="3331" width="13.28515625" customWidth="1"/>
    <col min="3332" max="3332" width="14.85546875" bestFit="1" customWidth="1"/>
    <col min="3333" max="3333" width="10.5703125" customWidth="1"/>
    <col min="3334" max="3334" width="9.7109375" customWidth="1"/>
    <col min="3335" max="3335" width="9.140625" customWidth="1"/>
    <col min="3336" max="3347" width="10" customWidth="1"/>
    <col min="3348" max="3348" width="10.42578125" customWidth="1"/>
    <col min="3349" max="3349" width="10.28515625" bestFit="1" customWidth="1"/>
    <col min="3350" max="3350" width="7.5703125" customWidth="1"/>
    <col min="3585" max="3585" width="5.28515625" customWidth="1"/>
    <col min="3586" max="3586" width="26.140625" customWidth="1"/>
    <col min="3587" max="3587" width="13.28515625" customWidth="1"/>
    <col min="3588" max="3588" width="14.85546875" bestFit="1" customWidth="1"/>
    <col min="3589" max="3589" width="10.5703125" customWidth="1"/>
    <col min="3590" max="3590" width="9.7109375" customWidth="1"/>
    <col min="3591" max="3591" width="9.140625" customWidth="1"/>
    <col min="3592" max="3603" width="10" customWidth="1"/>
    <col min="3604" max="3604" width="10.42578125" customWidth="1"/>
    <col min="3605" max="3605" width="10.28515625" bestFit="1" customWidth="1"/>
    <col min="3606" max="3606" width="7.5703125" customWidth="1"/>
    <col min="3841" max="3841" width="5.28515625" customWidth="1"/>
    <col min="3842" max="3842" width="26.140625" customWidth="1"/>
    <col min="3843" max="3843" width="13.28515625" customWidth="1"/>
    <col min="3844" max="3844" width="14.85546875" bestFit="1" customWidth="1"/>
    <col min="3845" max="3845" width="10.5703125" customWidth="1"/>
    <col min="3846" max="3846" width="9.7109375" customWidth="1"/>
    <col min="3847" max="3847" width="9.140625" customWidth="1"/>
    <col min="3848" max="3859" width="10" customWidth="1"/>
    <col min="3860" max="3860" width="10.42578125" customWidth="1"/>
    <col min="3861" max="3861" width="10.28515625" bestFit="1" customWidth="1"/>
    <col min="3862" max="3862" width="7.5703125" customWidth="1"/>
    <col min="4097" max="4097" width="5.28515625" customWidth="1"/>
    <col min="4098" max="4098" width="26.140625" customWidth="1"/>
    <col min="4099" max="4099" width="13.28515625" customWidth="1"/>
    <col min="4100" max="4100" width="14.85546875" bestFit="1" customWidth="1"/>
    <col min="4101" max="4101" width="10.5703125" customWidth="1"/>
    <col min="4102" max="4102" width="9.7109375" customWidth="1"/>
    <col min="4103" max="4103" width="9.140625" customWidth="1"/>
    <col min="4104" max="4115" width="10" customWidth="1"/>
    <col min="4116" max="4116" width="10.42578125" customWidth="1"/>
    <col min="4117" max="4117" width="10.28515625" bestFit="1" customWidth="1"/>
    <col min="4118" max="4118" width="7.5703125" customWidth="1"/>
    <col min="4353" max="4353" width="5.28515625" customWidth="1"/>
    <col min="4354" max="4354" width="26.140625" customWidth="1"/>
    <col min="4355" max="4355" width="13.28515625" customWidth="1"/>
    <col min="4356" max="4356" width="14.85546875" bestFit="1" customWidth="1"/>
    <col min="4357" max="4357" width="10.5703125" customWidth="1"/>
    <col min="4358" max="4358" width="9.7109375" customWidth="1"/>
    <col min="4359" max="4359" width="9.140625" customWidth="1"/>
    <col min="4360" max="4371" width="10" customWidth="1"/>
    <col min="4372" max="4372" width="10.42578125" customWidth="1"/>
    <col min="4373" max="4373" width="10.28515625" bestFit="1" customWidth="1"/>
    <col min="4374" max="4374" width="7.5703125" customWidth="1"/>
    <col min="4609" max="4609" width="5.28515625" customWidth="1"/>
    <col min="4610" max="4610" width="26.140625" customWidth="1"/>
    <col min="4611" max="4611" width="13.28515625" customWidth="1"/>
    <col min="4612" max="4612" width="14.85546875" bestFit="1" customWidth="1"/>
    <col min="4613" max="4613" width="10.5703125" customWidth="1"/>
    <col min="4614" max="4614" width="9.7109375" customWidth="1"/>
    <col min="4615" max="4615" width="9.140625" customWidth="1"/>
    <col min="4616" max="4627" width="10" customWidth="1"/>
    <col min="4628" max="4628" width="10.42578125" customWidth="1"/>
    <col min="4629" max="4629" width="10.28515625" bestFit="1" customWidth="1"/>
    <col min="4630" max="4630" width="7.5703125" customWidth="1"/>
    <col min="4865" max="4865" width="5.28515625" customWidth="1"/>
    <col min="4866" max="4866" width="26.140625" customWidth="1"/>
    <col min="4867" max="4867" width="13.28515625" customWidth="1"/>
    <col min="4868" max="4868" width="14.85546875" bestFit="1" customWidth="1"/>
    <col min="4869" max="4869" width="10.5703125" customWidth="1"/>
    <col min="4870" max="4870" width="9.7109375" customWidth="1"/>
    <col min="4871" max="4871" width="9.140625" customWidth="1"/>
    <col min="4872" max="4883" width="10" customWidth="1"/>
    <col min="4884" max="4884" width="10.42578125" customWidth="1"/>
    <col min="4885" max="4885" width="10.28515625" bestFit="1" customWidth="1"/>
    <col min="4886" max="4886" width="7.5703125" customWidth="1"/>
    <col min="5121" max="5121" width="5.28515625" customWidth="1"/>
    <col min="5122" max="5122" width="26.140625" customWidth="1"/>
    <col min="5123" max="5123" width="13.28515625" customWidth="1"/>
    <col min="5124" max="5124" width="14.85546875" bestFit="1" customWidth="1"/>
    <col min="5125" max="5125" width="10.5703125" customWidth="1"/>
    <col min="5126" max="5126" width="9.7109375" customWidth="1"/>
    <col min="5127" max="5127" width="9.140625" customWidth="1"/>
    <col min="5128" max="5139" width="10" customWidth="1"/>
    <col min="5140" max="5140" width="10.42578125" customWidth="1"/>
    <col min="5141" max="5141" width="10.28515625" bestFit="1" customWidth="1"/>
    <col min="5142" max="5142" width="7.5703125" customWidth="1"/>
    <col min="5377" max="5377" width="5.28515625" customWidth="1"/>
    <col min="5378" max="5378" width="26.140625" customWidth="1"/>
    <col min="5379" max="5379" width="13.28515625" customWidth="1"/>
    <col min="5380" max="5380" width="14.85546875" bestFit="1" customWidth="1"/>
    <col min="5381" max="5381" width="10.5703125" customWidth="1"/>
    <col min="5382" max="5382" width="9.7109375" customWidth="1"/>
    <col min="5383" max="5383" width="9.140625" customWidth="1"/>
    <col min="5384" max="5395" width="10" customWidth="1"/>
    <col min="5396" max="5396" width="10.42578125" customWidth="1"/>
    <col min="5397" max="5397" width="10.28515625" bestFit="1" customWidth="1"/>
    <col min="5398" max="5398" width="7.5703125" customWidth="1"/>
    <col min="5633" max="5633" width="5.28515625" customWidth="1"/>
    <col min="5634" max="5634" width="26.140625" customWidth="1"/>
    <col min="5635" max="5635" width="13.28515625" customWidth="1"/>
    <col min="5636" max="5636" width="14.85546875" bestFit="1" customWidth="1"/>
    <col min="5637" max="5637" width="10.5703125" customWidth="1"/>
    <col min="5638" max="5638" width="9.7109375" customWidth="1"/>
    <col min="5639" max="5639" width="9.140625" customWidth="1"/>
    <col min="5640" max="5651" width="10" customWidth="1"/>
    <col min="5652" max="5652" width="10.42578125" customWidth="1"/>
    <col min="5653" max="5653" width="10.28515625" bestFit="1" customWidth="1"/>
    <col min="5654" max="5654" width="7.5703125" customWidth="1"/>
    <col min="5889" max="5889" width="5.28515625" customWidth="1"/>
    <col min="5890" max="5890" width="26.140625" customWidth="1"/>
    <col min="5891" max="5891" width="13.28515625" customWidth="1"/>
    <col min="5892" max="5892" width="14.85546875" bestFit="1" customWidth="1"/>
    <col min="5893" max="5893" width="10.5703125" customWidth="1"/>
    <col min="5894" max="5894" width="9.7109375" customWidth="1"/>
    <col min="5895" max="5895" width="9.140625" customWidth="1"/>
    <col min="5896" max="5907" width="10" customWidth="1"/>
    <col min="5908" max="5908" width="10.42578125" customWidth="1"/>
    <col min="5909" max="5909" width="10.28515625" bestFit="1" customWidth="1"/>
    <col min="5910" max="5910" width="7.5703125" customWidth="1"/>
    <col min="6145" max="6145" width="5.28515625" customWidth="1"/>
    <col min="6146" max="6146" width="26.140625" customWidth="1"/>
    <col min="6147" max="6147" width="13.28515625" customWidth="1"/>
    <col min="6148" max="6148" width="14.85546875" bestFit="1" customWidth="1"/>
    <col min="6149" max="6149" width="10.5703125" customWidth="1"/>
    <col min="6150" max="6150" width="9.7109375" customWidth="1"/>
    <col min="6151" max="6151" width="9.140625" customWidth="1"/>
    <col min="6152" max="6163" width="10" customWidth="1"/>
    <col min="6164" max="6164" width="10.42578125" customWidth="1"/>
    <col min="6165" max="6165" width="10.28515625" bestFit="1" customWidth="1"/>
    <col min="6166" max="6166" width="7.5703125" customWidth="1"/>
    <col min="6401" max="6401" width="5.28515625" customWidth="1"/>
    <col min="6402" max="6402" width="26.140625" customWidth="1"/>
    <col min="6403" max="6403" width="13.28515625" customWidth="1"/>
    <col min="6404" max="6404" width="14.85546875" bestFit="1" customWidth="1"/>
    <col min="6405" max="6405" width="10.5703125" customWidth="1"/>
    <col min="6406" max="6406" width="9.7109375" customWidth="1"/>
    <col min="6407" max="6407" width="9.140625" customWidth="1"/>
    <col min="6408" max="6419" width="10" customWidth="1"/>
    <col min="6420" max="6420" width="10.42578125" customWidth="1"/>
    <col min="6421" max="6421" width="10.28515625" bestFit="1" customWidth="1"/>
    <col min="6422" max="6422" width="7.5703125" customWidth="1"/>
    <col min="6657" max="6657" width="5.28515625" customWidth="1"/>
    <col min="6658" max="6658" width="26.140625" customWidth="1"/>
    <col min="6659" max="6659" width="13.28515625" customWidth="1"/>
    <col min="6660" max="6660" width="14.85546875" bestFit="1" customWidth="1"/>
    <col min="6661" max="6661" width="10.5703125" customWidth="1"/>
    <col min="6662" max="6662" width="9.7109375" customWidth="1"/>
    <col min="6663" max="6663" width="9.140625" customWidth="1"/>
    <col min="6664" max="6675" width="10" customWidth="1"/>
    <col min="6676" max="6676" width="10.42578125" customWidth="1"/>
    <col min="6677" max="6677" width="10.28515625" bestFit="1" customWidth="1"/>
    <col min="6678" max="6678" width="7.5703125" customWidth="1"/>
    <col min="6913" max="6913" width="5.28515625" customWidth="1"/>
    <col min="6914" max="6914" width="26.140625" customWidth="1"/>
    <col min="6915" max="6915" width="13.28515625" customWidth="1"/>
    <col min="6916" max="6916" width="14.85546875" bestFit="1" customWidth="1"/>
    <col min="6917" max="6917" width="10.5703125" customWidth="1"/>
    <col min="6918" max="6918" width="9.7109375" customWidth="1"/>
    <col min="6919" max="6919" width="9.140625" customWidth="1"/>
    <col min="6920" max="6931" width="10" customWidth="1"/>
    <col min="6932" max="6932" width="10.42578125" customWidth="1"/>
    <col min="6933" max="6933" width="10.28515625" bestFit="1" customWidth="1"/>
    <col min="6934" max="6934" width="7.5703125" customWidth="1"/>
    <col min="7169" max="7169" width="5.28515625" customWidth="1"/>
    <col min="7170" max="7170" width="26.140625" customWidth="1"/>
    <col min="7171" max="7171" width="13.28515625" customWidth="1"/>
    <col min="7172" max="7172" width="14.85546875" bestFit="1" customWidth="1"/>
    <col min="7173" max="7173" width="10.5703125" customWidth="1"/>
    <col min="7174" max="7174" width="9.7109375" customWidth="1"/>
    <col min="7175" max="7175" width="9.140625" customWidth="1"/>
    <col min="7176" max="7187" width="10" customWidth="1"/>
    <col min="7188" max="7188" width="10.42578125" customWidth="1"/>
    <col min="7189" max="7189" width="10.28515625" bestFit="1" customWidth="1"/>
    <col min="7190" max="7190" width="7.5703125" customWidth="1"/>
    <col min="7425" max="7425" width="5.28515625" customWidth="1"/>
    <col min="7426" max="7426" width="26.140625" customWidth="1"/>
    <col min="7427" max="7427" width="13.28515625" customWidth="1"/>
    <col min="7428" max="7428" width="14.85546875" bestFit="1" customWidth="1"/>
    <col min="7429" max="7429" width="10.5703125" customWidth="1"/>
    <col min="7430" max="7430" width="9.7109375" customWidth="1"/>
    <col min="7431" max="7431" width="9.140625" customWidth="1"/>
    <col min="7432" max="7443" width="10" customWidth="1"/>
    <col min="7444" max="7444" width="10.42578125" customWidth="1"/>
    <col min="7445" max="7445" width="10.28515625" bestFit="1" customWidth="1"/>
    <col min="7446" max="7446" width="7.5703125" customWidth="1"/>
    <col min="7681" max="7681" width="5.28515625" customWidth="1"/>
    <col min="7682" max="7682" width="26.140625" customWidth="1"/>
    <col min="7683" max="7683" width="13.28515625" customWidth="1"/>
    <col min="7684" max="7684" width="14.85546875" bestFit="1" customWidth="1"/>
    <col min="7685" max="7685" width="10.5703125" customWidth="1"/>
    <col min="7686" max="7686" width="9.7109375" customWidth="1"/>
    <col min="7687" max="7687" width="9.140625" customWidth="1"/>
    <col min="7688" max="7699" width="10" customWidth="1"/>
    <col min="7700" max="7700" width="10.42578125" customWidth="1"/>
    <col min="7701" max="7701" width="10.28515625" bestFit="1" customWidth="1"/>
    <col min="7702" max="7702" width="7.5703125" customWidth="1"/>
    <col min="7937" max="7937" width="5.28515625" customWidth="1"/>
    <col min="7938" max="7938" width="26.140625" customWidth="1"/>
    <col min="7939" max="7939" width="13.28515625" customWidth="1"/>
    <col min="7940" max="7940" width="14.85546875" bestFit="1" customWidth="1"/>
    <col min="7941" max="7941" width="10.5703125" customWidth="1"/>
    <col min="7942" max="7942" width="9.7109375" customWidth="1"/>
    <col min="7943" max="7943" width="9.140625" customWidth="1"/>
    <col min="7944" max="7955" width="10" customWidth="1"/>
    <col min="7956" max="7956" width="10.42578125" customWidth="1"/>
    <col min="7957" max="7957" width="10.28515625" bestFit="1" customWidth="1"/>
    <col min="7958" max="7958" width="7.5703125" customWidth="1"/>
    <col min="8193" max="8193" width="5.28515625" customWidth="1"/>
    <col min="8194" max="8194" width="26.140625" customWidth="1"/>
    <col min="8195" max="8195" width="13.28515625" customWidth="1"/>
    <col min="8196" max="8196" width="14.85546875" bestFit="1" customWidth="1"/>
    <col min="8197" max="8197" width="10.5703125" customWidth="1"/>
    <col min="8198" max="8198" width="9.7109375" customWidth="1"/>
    <col min="8199" max="8199" width="9.140625" customWidth="1"/>
    <col min="8200" max="8211" width="10" customWidth="1"/>
    <col min="8212" max="8212" width="10.42578125" customWidth="1"/>
    <col min="8213" max="8213" width="10.28515625" bestFit="1" customWidth="1"/>
    <col min="8214" max="8214" width="7.5703125" customWidth="1"/>
    <col min="8449" max="8449" width="5.28515625" customWidth="1"/>
    <col min="8450" max="8450" width="26.140625" customWidth="1"/>
    <col min="8451" max="8451" width="13.28515625" customWidth="1"/>
    <col min="8452" max="8452" width="14.85546875" bestFit="1" customWidth="1"/>
    <col min="8453" max="8453" width="10.5703125" customWidth="1"/>
    <col min="8454" max="8454" width="9.7109375" customWidth="1"/>
    <col min="8455" max="8455" width="9.140625" customWidth="1"/>
    <col min="8456" max="8467" width="10" customWidth="1"/>
    <col min="8468" max="8468" width="10.42578125" customWidth="1"/>
    <col min="8469" max="8469" width="10.28515625" bestFit="1" customWidth="1"/>
    <col min="8470" max="8470" width="7.5703125" customWidth="1"/>
    <col min="8705" max="8705" width="5.28515625" customWidth="1"/>
    <col min="8706" max="8706" width="26.140625" customWidth="1"/>
    <col min="8707" max="8707" width="13.28515625" customWidth="1"/>
    <col min="8708" max="8708" width="14.85546875" bestFit="1" customWidth="1"/>
    <col min="8709" max="8709" width="10.5703125" customWidth="1"/>
    <col min="8710" max="8710" width="9.7109375" customWidth="1"/>
    <col min="8711" max="8711" width="9.140625" customWidth="1"/>
    <col min="8712" max="8723" width="10" customWidth="1"/>
    <col min="8724" max="8724" width="10.42578125" customWidth="1"/>
    <col min="8725" max="8725" width="10.28515625" bestFit="1" customWidth="1"/>
    <col min="8726" max="8726" width="7.5703125" customWidth="1"/>
    <col min="8961" max="8961" width="5.28515625" customWidth="1"/>
    <col min="8962" max="8962" width="26.140625" customWidth="1"/>
    <col min="8963" max="8963" width="13.28515625" customWidth="1"/>
    <col min="8964" max="8964" width="14.85546875" bestFit="1" customWidth="1"/>
    <col min="8965" max="8965" width="10.5703125" customWidth="1"/>
    <col min="8966" max="8966" width="9.7109375" customWidth="1"/>
    <col min="8967" max="8967" width="9.140625" customWidth="1"/>
    <col min="8968" max="8979" width="10" customWidth="1"/>
    <col min="8980" max="8980" width="10.42578125" customWidth="1"/>
    <col min="8981" max="8981" width="10.28515625" bestFit="1" customWidth="1"/>
    <col min="8982" max="8982" width="7.5703125" customWidth="1"/>
    <col min="9217" max="9217" width="5.28515625" customWidth="1"/>
    <col min="9218" max="9218" width="26.140625" customWidth="1"/>
    <col min="9219" max="9219" width="13.28515625" customWidth="1"/>
    <col min="9220" max="9220" width="14.85546875" bestFit="1" customWidth="1"/>
    <col min="9221" max="9221" width="10.5703125" customWidth="1"/>
    <col min="9222" max="9222" width="9.7109375" customWidth="1"/>
    <col min="9223" max="9223" width="9.140625" customWidth="1"/>
    <col min="9224" max="9235" width="10" customWidth="1"/>
    <col min="9236" max="9236" width="10.42578125" customWidth="1"/>
    <col min="9237" max="9237" width="10.28515625" bestFit="1" customWidth="1"/>
    <col min="9238" max="9238" width="7.5703125" customWidth="1"/>
    <col min="9473" max="9473" width="5.28515625" customWidth="1"/>
    <col min="9474" max="9474" width="26.140625" customWidth="1"/>
    <col min="9475" max="9475" width="13.28515625" customWidth="1"/>
    <col min="9476" max="9476" width="14.85546875" bestFit="1" customWidth="1"/>
    <col min="9477" max="9477" width="10.5703125" customWidth="1"/>
    <col min="9478" max="9478" width="9.7109375" customWidth="1"/>
    <col min="9479" max="9479" width="9.140625" customWidth="1"/>
    <col min="9480" max="9491" width="10" customWidth="1"/>
    <col min="9492" max="9492" width="10.42578125" customWidth="1"/>
    <col min="9493" max="9493" width="10.28515625" bestFit="1" customWidth="1"/>
    <col min="9494" max="9494" width="7.5703125" customWidth="1"/>
    <col min="9729" max="9729" width="5.28515625" customWidth="1"/>
    <col min="9730" max="9730" width="26.140625" customWidth="1"/>
    <col min="9731" max="9731" width="13.28515625" customWidth="1"/>
    <col min="9732" max="9732" width="14.85546875" bestFit="1" customWidth="1"/>
    <col min="9733" max="9733" width="10.5703125" customWidth="1"/>
    <col min="9734" max="9734" width="9.7109375" customWidth="1"/>
    <col min="9735" max="9735" width="9.140625" customWidth="1"/>
    <col min="9736" max="9747" width="10" customWidth="1"/>
    <col min="9748" max="9748" width="10.42578125" customWidth="1"/>
    <col min="9749" max="9749" width="10.28515625" bestFit="1" customWidth="1"/>
    <col min="9750" max="9750" width="7.5703125" customWidth="1"/>
    <col min="9985" max="9985" width="5.28515625" customWidth="1"/>
    <col min="9986" max="9986" width="26.140625" customWidth="1"/>
    <col min="9987" max="9987" width="13.28515625" customWidth="1"/>
    <col min="9988" max="9988" width="14.85546875" bestFit="1" customWidth="1"/>
    <col min="9989" max="9989" width="10.5703125" customWidth="1"/>
    <col min="9990" max="9990" width="9.7109375" customWidth="1"/>
    <col min="9991" max="9991" width="9.140625" customWidth="1"/>
    <col min="9992" max="10003" width="10" customWidth="1"/>
    <col min="10004" max="10004" width="10.42578125" customWidth="1"/>
    <col min="10005" max="10005" width="10.28515625" bestFit="1" customWidth="1"/>
    <col min="10006" max="10006" width="7.5703125" customWidth="1"/>
    <col min="10241" max="10241" width="5.28515625" customWidth="1"/>
    <col min="10242" max="10242" width="26.140625" customWidth="1"/>
    <col min="10243" max="10243" width="13.28515625" customWidth="1"/>
    <col min="10244" max="10244" width="14.85546875" bestFit="1" customWidth="1"/>
    <col min="10245" max="10245" width="10.5703125" customWidth="1"/>
    <col min="10246" max="10246" width="9.7109375" customWidth="1"/>
    <col min="10247" max="10247" width="9.140625" customWidth="1"/>
    <col min="10248" max="10259" width="10" customWidth="1"/>
    <col min="10260" max="10260" width="10.42578125" customWidth="1"/>
    <col min="10261" max="10261" width="10.28515625" bestFit="1" customWidth="1"/>
    <col min="10262" max="10262" width="7.5703125" customWidth="1"/>
    <col min="10497" max="10497" width="5.28515625" customWidth="1"/>
    <col min="10498" max="10498" width="26.140625" customWidth="1"/>
    <col min="10499" max="10499" width="13.28515625" customWidth="1"/>
    <col min="10500" max="10500" width="14.85546875" bestFit="1" customWidth="1"/>
    <col min="10501" max="10501" width="10.5703125" customWidth="1"/>
    <col min="10502" max="10502" width="9.7109375" customWidth="1"/>
    <col min="10503" max="10503" width="9.140625" customWidth="1"/>
    <col min="10504" max="10515" width="10" customWidth="1"/>
    <col min="10516" max="10516" width="10.42578125" customWidth="1"/>
    <col min="10517" max="10517" width="10.28515625" bestFit="1" customWidth="1"/>
    <col min="10518" max="10518" width="7.5703125" customWidth="1"/>
    <col min="10753" max="10753" width="5.28515625" customWidth="1"/>
    <col min="10754" max="10754" width="26.140625" customWidth="1"/>
    <col min="10755" max="10755" width="13.28515625" customWidth="1"/>
    <col min="10756" max="10756" width="14.85546875" bestFit="1" customWidth="1"/>
    <col min="10757" max="10757" width="10.5703125" customWidth="1"/>
    <col min="10758" max="10758" width="9.7109375" customWidth="1"/>
    <col min="10759" max="10759" width="9.140625" customWidth="1"/>
    <col min="10760" max="10771" width="10" customWidth="1"/>
    <col min="10772" max="10772" width="10.42578125" customWidth="1"/>
    <col min="10773" max="10773" width="10.28515625" bestFit="1" customWidth="1"/>
    <col min="10774" max="10774" width="7.5703125" customWidth="1"/>
    <col min="11009" max="11009" width="5.28515625" customWidth="1"/>
    <col min="11010" max="11010" width="26.140625" customWidth="1"/>
    <col min="11011" max="11011" width="13.28515625" customWidth="1"/>
    <col min="11012" max="11012" width="14.85546875" bestFit="1" customWidth="1"/>
    <col min="11013" max="11013" width="10.5703125" customWidth="1"/>
    <col min="11014" max="11014" width="9.7109375" customWidth="1"/>
    <col min="11015" max="11015" width="9.140625" customWidth="1"/>
    <col min="11016" max="11027" width="10" customWidth="1"/>
    <col min="11028" max="11028" width="10.42578125" customWidth="1"/>
    <col min="11029" max="11029" width="10.28515625" bestFit="1" customWidth="1"/>
    <col min="11030" max="11030" width="7.5703125" customWidth="1"/>
    <col min="11265" max="11265" width="5.28515625" customWidth="1"/>
    <col min="11266" max="11266" width="26.140625" customWidth="1"/>
    <col min="11267" max="11267" width="13.28515625" customWidth="1"/>
    <col min="11268" max="11268" width="14.85546875" bestFit="1" customWidth="1"/>
    <col min="11269" max="11269" width="10.5703125" customWidth="1"/>
    <col min="11270" max="11270" width="9.7109375" customWidth="1"/>
    <col min="11271" max="11271" width="9.140625" customWidth="1"/>
    <col min="11272" max="11283" width="10" customWidth="1"/>
    <col min="11284" max="11284" width="10.42578125" customWidth="1"/>
    <col min="11285" max="11285" width="10.28515625" bestFit="1" customWidth="1"/>
    <col min="11286" max="11286" width="7.5703125" customWidth="1"/>
    <col min="11521" max="11521" width="5.28515625" customWidth="1"/>
    <col min="11522" max="11522" width="26.140625" customWidth="1"/>
    <col min="11523" max="11523" width="13.28515625" customWidth="1"/>
    <col min="11524" max="11524" width="14.85546875" bestFit="1" customWidth="1"/>
    <col min="11525" max="11525" width="10.5703125" customWidth="1"/>
    <col min="11526" max="11526" width="9.7109375" customWidth="1"/>
    <col min="11527" max="11527" width="9.140625" customWidth="1"/>
    <col min="11528" max="11539" width="10" customWidth="1"/>
    <col min="11540" max="11540" width="10.42578125" customWidth="1"/>
    <col min="11541" max="11541" width="10.28515625" bestFit="1" customWidth="1"/>
    <col min="11542" max="11542" width="7.5703125" customWidth="1"/>
    <col min="11777" max="11777" width="5.28515625" customWidth="1"/>
    <col min="11778" max="11778" width="26.140625" customWidth="1"/>
    <col min="11779" max="11779" width="13.28515625" customWidth="1"/>
    <col min="11780" max="11780" width="14.85546875" bestFit="1" customWidth="1"/>
    <col min="11781" max="11781" width="10.5703125" customWidth="1"/>
    <col min="11782" max="11782" width="9.7109375" customWidth="1"/>
    <col min="11783" max="11783" width="9.140625" customWidth="1"/>
    <col min="11784" max="11795" width="10" customWidth="1"/>
    <col min="11796" max="11796" width="10.42578125" customWidth="1"/>
    <col min="11797" max="11797" width="10.28515625" bestFit="1" customWidth="1"/>
    <col min="11798" max="11798" width="7.5703125" customWidth="1"/>
    <col min="12033" max="12033" width="5.28515625" customWidth="1"/>
    <col min="12034" max="12034" width="26.140625" customWidth="1"/>
    <col min="12035" max="12035" width="13.28515625" customWidth="1"/>
    <col min="12036" max="12036" width="14.85546875" bestFit="1" customWidth="1"/>
    <col min="12037" max="12037" width="10.5703125" customWidth="1"/>
    <col min="12038" max="12038" width="9.7109375" customWidth="1"/>
    <col min="12039" max="12039" width="9.140625" customWidth="1"/>
    <col min="12040" max="12051" width="10" customWidth="1"/>
    <col min="12052" max="12052" width="10.42578125" customWidth="1"/>
    <col min="12053" max="12053" width="10.28515625" bestFit="1" customWidth="1"/>
    <col min="12054" max="12054" width="7.5703125" customWidth="1"/>
    <col min="12289" max="12289" width="5.28515625" customWidth="1"/>
    <col min="12290" max="12290" width="26.140625" customWidth="1"/>
    <col min="12291" max="12291" width="13.28515625" customWidth="1"/>
    <col min="12292" max="12292" width="14.85546875" bestFit="1" customWidth="1"/>
    <col min="12293" max="12293" width="10.5703125" customWidth="1"/>
    <col min="12294" max="12294" width="9.7109375" customWidth="1"/>
    <col min="12295" max="12295" width="9.140625" customWidth="1"/>
    <col min="12296" max="12307" width="10" customWidth="1"/>
    <col min="12308" max="12308" width="10.42578125" customWidth="1"/>
    <col min="12309" max="12309" width="10.28515625" bestFit="1" customWidth="1"/>
    <col min="12310" max="12310" width="7.5703125" customWidth="1"/>
    <col min="12545" max="12545" width="5.28515625" customWidth="1"/>
    <col min="12546" max="12546" width="26.140625" customWidth="1"/>
    <col min="12547" max="12547" width="13.28515625" customWidth="1"/>
    <col min="12548" max="12548" width="14.85546875" bestFit="1" customWidth="1"/>
    <col min="12549" max="12549" width="10.5703125" customWidth="1"/>
    <col min="12550" max="12550" width="9.7109375" customWidth="1"/>
    <col min="12551" max="12551" width="9.140625" customWidth="1"/>
    <col min="12552" max="12563" width="10" customWidth="1"/>
    <col min="12564" max="12564" width="10.42578125" customWidth="1"/>
    <col min="12565" max="12565" width="10.28515625" bestFit="1" customWidth="1"/>
    <col min="12566" max="12566" width="7.5703125" customWidth="1"/>
    <col min="12801" max="12801" width="5.28515625" customWidth="1"/>
    <col min="12802" max="12802" width="26.140625" customWidth="1"/>
    <col min="12803" max="12803" width="13.28515625" customWidth="1"/>
    <col min="12804" max="12804" width="14.85546875" bestFit="1" customWidth="1"/>
    <col min="12805" max="12805" width="10.5703125" customWidth="1"/>
    <col min="12806" max="12806" width="9.7109375" customWidth="1"/>
    <col min="12807" max="12807" width="9.140625" customWidth="1"/>
    <col min="12808" max="12819" width="10" customWidth="1"/>
    <col min="12820" max="12820" width="10.42578125" customWidth="1"/>
    <col min="12821" max="12821" width="10.28515625" bestFit="1" customWidth="1"/>
    <col min="12822" max="12822" width="7.5703125" customWidth="1"/>
    <col min="13057" max="13057" width="5.28515625" customWidth="1"/>
    <col min="13058" max="13058" width="26.140625" customWidth="1"/>
    <col min="13059" max="13059" width="13.28515625" customWidth="1"/>
    <col min="13060" max="13060" width="14.85546875" bestFit="1" customWidth="1"/>
    <col min="13061" max="13061" width="10.5703125" customWidth="1"/>
    <col min="13062" max="13062" width="9.7109375" customWidth="1"/>
    <col min="13063" max="13063" width="9.140625" customWidth="1"/>
    <col min="13064" max="13075" width="10" customWidth="1"/>
    <col min="13076" max="13076" width="10.42578125" customWidth="1"/>
    <col min="13077" max="13077" width="10.28515625" bestFit="1" customWidth="1"/>
    <col min="13078" max="13078" width="7.5703125" customWidth="1"/>
    <col min="13313" max="13313" width="5.28515625" customWidth="1"/>
    <col min="13314" max="13314" width="26.140625" customWidth="1"/>
    <col min="13315" max="13315" width="13.28515625" customWidth="1"/>
    <col min="13316" max="13316" width="14.85546875" bestFit="1" customWidth="1"/>
    <col min="13317" max="13317" width="10.5703125" customWidth="1"/>
    <col min="13318" max="13318" width="9.7109375" customWidth="1"/>
    <col min="13319" max="13319" width="9.140625" customWidth="1"/>
    <col min="13320" max="13331" width="10" customWidth="1"/>
    <col min="13332" max="13332" width="10.42578125" customWidth="1"/>
    <col min="13333" max="13333" width="10.28515625" bestFit="1" customWidth="1"/>
    <col min="13334" max="13334" width="7.5703125" customWidth="1"/>
    <col min="13569" max="13569" width="5.28515625" customWidth="1"/>
    <col min="13570" max="13570" width="26.140625" customWidth="1"/>
    <col min="13571" max="13571" width="13.28515625" customWidth="1"/>
    <col min="13572" max="13572" width="14.85546875" bestFit="1" customWidth="1"/>
    <col min="13573" max="13573" width="10.5703125" customWidth="1"/>
    <col min="13574" max="13574" width="9.7109375" customWidth="1"/>
    <col min="13575" max="13575" width="9.140625" customWidth="1"/>
    <col min="13576" max="13587" width="10" customWidth="1"/>
    <col min="13588" max="13588" width="10.42578125" customWidth="1"/>
    <col min="13589" max="13589" width="10.28515625" bestFit="1" customWidth="1"/>
    <col min="13590" max="13590" width="7.5703125" customWidth="1"/>
    <col min="13825" max="13825" width="5.28515625" customWidth="1"/>
    <col min="13826" max="13826" width="26.140625" customWidth="1"/>
    <col min="13827" max="13827" width="13.28515625" customWidth="1"/>
    <col min="13828" max="13828" width="14.85546875" bestFit="1" customWidth="1"/>
    <col min="13829" max="13829" width="10.5703125" customWidth="1"/>
    <col min="13830" max="13830" width="9.7109375" customWidth="1"/>
    <col min="13831" max="13831" width="9.140625" customWidth="1"/>
    <col min="13832" max="13843" width="10" customWidth="1"/>
    <col min="13844" max="13844" width="10.42578125" customWidth="1"/>
    <col min="13845" max="13845" width="10.28515625" bestFit="1" customWidth="1"/>
    <col min="13846" max="13846" width="7.5703125" customWidth="1"/>
    <col min="14081" max="14081" width="5.28515625" customWidth="1"/>
    <col min="14082" max="14082" width="26.140625" customWidth="1"/>
    <col min="14083" max="14083" width="13.28515625" customWidth="1"/>
    <col min="14084" max="14084" width="14.85546875" bestFit="1" customWidth="1"/>
    <col min="14085" max="14085" width="10.5703125" customWidth="1"/>
    <col min="14086" max="14086" width="9.7109375" customWidth="1"/>
    <col min="14087" max="14087" width="9.140625" customWidth="1"/>
    <col min="14088" max="14099" width="10" customWidth="1"/>
    <col min="14100" max="14100" width="10.42578125" customWidth="1"/>
    <col min="14101" max="14101" width="10.28515625" bestFit="1" customWidth="1"/>
    <col min="14102" max="14102" width="7.5703125" customWidth="1"/>
    <col min="14337" max="14337" width="5.28515625" customWidth="1"/>
    <col min="14338" max="14338" width="26.140625" customWidth="1"/>
    <col min="14339" max="14339" width="13.28515625" customWidth="1"/>
    <col min="14340" max="14340" width="14.85546875" bestFit="1" customWidth="1"/>
    <col min="14341" max="14341" width="10.5703125" customWidth="1"/>
    <col min="14342" max="14342" width="9.7109375" customWidth="1"/>
    <col min="14343" max="14343" width="9.140625" customWidth="1"/>
    <col min="14344" max="14355" width="10" customWidth="1"/>
    <col min="14356" max="14356" width="10.42578125" customWidth="1"/>
    <col min="14357" max="14357" width="10.28515625" bestFit="1" customWidth="1"/>
    <col min="14358" max="14358" width="7.5703125" customWidth="1"/>
    <col min="14593" max="14593" width="5.28515625" customWidth="1"/>
    <col min="14594" max="14594" width="26.140625" customWidth="1"/>
    <col min="14595" max="14595" width="13.28515625" customWidth="1"/>
    <col min="14596" max="14596" width="14.85546875" bestFit="1" customWidth="1"/>
    <col min="14597" max="14597" width="10.5703125" customWidth="1"/>
    <col min="14598" max="14598" width="9.7109375" customWidth="1"/>
    <col min="14599" max="14599" width="9.140625" customWidth="1"/>
    <col min="14600" max="14611" width="10" customWidth="1"/>
    <col min="14612" max="14612" width="10.42578125" customWidth="1"/>
    <col min="14613" max="14613" width="10.28515625" bestFit="1" customWidth="1"/>
    <col min="14614" max="14614" width="7.5703125" customWidth="1"/>
    <col min="14849" max="14849" width="5.28515625" customWidth="1"/>
    <col min="14850" max="14850" width="26.140625" customWidth="1"/>
    <col min="14851" max="14851" width="13.28515625" customWidth="1"/>
    <col min="14852" max="14852" width="14.85546875" bestFit="1" customWidth="1"/>
    <col min="14853" max="14853" width="10.5703125" customWidth="1"/>
    <col min="14854" max="14854" width="9.7109375" customWidth="1"/>
    <col min="14855" max="14855" width="9.140625" customWidth="1"/>
    <col min="14856" max="14867" width="10" customWidth="1"/>
    <col min="14868" max="14868" width="10.42578125" customWidth="1"/>
    <col min="14869" max="14869" width="10.28515625" bestFit="1" customWidth="1"/>
    <col min="14870" max="14870" width="7.5703125" customWidth="1"/>
    <col min="15105" max="15105" width="5.28515625" customWidth="1"/>
    <col min="15106" max="15106" width="26.140625" customWidth="1"/>
    <col min="15107" max="15107" width="13.28515625" customWidth="1"/>
    <col min="15108" max="15108" width="14.85546875" bestFit="1" customWidth="1"/>
    <col min="15109" max="15109" width="10.5703125" customWidth="1"/>
    <col min="15110" max="15110" width="9.7109375" customWidth="1"/>
    <col min="15111" max="15111" width="9.140625" customWidth="1"/>
    <col min="15112" max="15123" width="10" customWidth="1"/>
    <col min="15124" max="15124" width="10.42578125" customWidth="1"/>
    <col min="15125" max="15125" width="10.28515625" bestFit="1" customWidth="1"/>
    <col min="15126" max="15126" width="7.5703125" customWidth="1"/>
    <col min="15361" max="15361" width="5.28515625" customWidth="1"/>
    <col min="15362" max="15362" width="26.140625" customWidth="1"/>
    <col min="15363" max="15363" width="13.28515625" customWidth="1"/>
    <col min="15364" max="15364" width="14.85546875" bestFit="1" customWidth="1"/>
    <col min="15365" max="15365" width="10.5703125" customWidth="1"/>
    <col min="15366" max="15366" width="9.7109375" customWidth="1"/>
    <col min="15367" max="15367" width="9.140625" customWidth="1"/>
    <col min="15368" max="15379" width="10" customWidth="1"/>
    <col min="15380" max="15380" width="10.42578125" customWidth="1"/>
    <col min="15381" max="15381" width="10.28515625" bestFit="1" customWidth="1"/>
    <col min="15382" max="15382" width="7.5703125" customWidth="1"/>
    <col min="15617" max="15617" width="5.28515625" customWidth="1"/>
    <col min="15618" max="15618" width="26.140625" customWidth="1"/>
    <col min="15619" max="15619" width="13.28515625" customWidth="1"/>
    <col min="15620" max="15620" width="14.85546875" bestFit="1" customWidth="1"/>
    <col min="15621" max="15621" width="10.5703125" customWidth="1"/>
    <col min="15622" max="15622" width="9.7109375" customWidth="1"/>
    <col min="15623" max="15623" width="9.140625" customWidth="1"/>
    <col min="15624" max="15635" width="10" customWidth="1"/>
    <col min="15636" max="15636" width="10.42578125" customWidth="1"/>
    <col min="15637" max="15637" width="10.28515625" bestFit="1" customWidth="1"/>
    <col min="15638" max="15638" width="7.5703125" customWidth="1"/>
    <col min="15873" max="15873" width="5.28515625" customWidth="1"/>
    <col min="15874" max="15874" width="26.140625" customWidth="1"/>
    <col min="15875" max="15875" width="13.28515625" customWidth="1"/>
    <col min="15876" max="15876" width="14.85546875" bestFit="1" customWidth="1"/>
    <col min="15877" max="15877" width="10.5703125" customWidth="1"/>
    <col min="15878" max="15878" width="9.7109375" customWidth="1"/>
    <col min="15879" max="15879" width="9.140625" customWidth="1"/>
    <col min="15880" max="15891" width="10" customWidth="1"/>
    <col min="15892" max="15892" width="10.42578125" customWidth="1"/>
    <col min="15893" max="15893" width="10.28515625" bestFit="1" customWidth="1"/>
    <col min="15894" max="15894" width="7.5703125" customWidth="1"/>
    <col min="16129" max="16129" width="5.28515625" customWidth="1"/>
    <col min="16130" max="16130" width="26.140625" customWidth="1"/>
    <col min="16131" max="16131" width="13.28515625" customWidth="1"/>
    <col min="16132" max="16132" width="14.85546875" bestFit="1" customWidth="1"/>
    <col min="16133" max="16133" width="10.5703125" customWidth="1"/>
    <col min="16134" max="16134" width="9.7109375" customWidth="1"/>
    <col min="16135" max="16135" width="9.140625" customWidth="1"/>
    <col min="16136" max="16147" width="10" customWidth="1"/>
    <col min="16148" max="16148" width="10.42578125" customWidth="1"/>
    <col min="16149" max="16149" width="10.28515625" bestFit="1" customWidth="1"/>
    <col min="16150" max="16150" width="7.5703125" customWidth="1"/>
  </cols>
  <sheetData>
    <row r="1" spans="1:22" ht="46.5" customHeight="1" x14ac:dyDescent="0.25">
      <c r="A1" s="448" t="s">
        <v>535</v>
      </c>
      <c r="B1" s="448"/>
      <c r="C1" s="448"/>
      <c r="D1" s="448"/>
      <c r="E1" s="448"/>
      <c r="F1" s="18"/>
      <c r="G1" s="18"/>
      <c r="H1" s="18"/>
      <c r="I1" s="18"/>
      <c r="J1" s="18"/>
      <c r="K1" s="18"/>
      <c r="L1" s="18"/>
      <c r="M1" s="18"/>
      <c r="N1" s="18"/>
      <c r="O1" s="18"/>
      <c r="P1" s="18"/>
      <c r="Q1" s="18"/>
      <c r="R1" s="18"/>
      <c r="S1" s="18"/>
      <c r="T1" s="5"/>
      <c r="U1" s="5"/>
      <c r="V1" s="5"/>
    </row>
    <row r="2" spans="1:22" ht="7.5" customHeight="1" x14ac:dyDescent="0.3">
      <c r="A2" s="159"/>
      <c r="B2" s="159"/>
      <c r="C2" s="18"/>
      <c r="D2" s="5"/>
      <c r="E2" s="18"/>
      <c r="F2" s="18"/>
      <c r="G2" s="18"/>
      <c r="H2" s="18"/>
      <c r="I2" s="18"/>
      <c r="J2" s="18"/>
      <c r="K2" s="18"/>
      <c r="L2" s="18"/>
      <c r="M2" s="18"/>
      <c r="N2" s="18"/>
      <c r="O2" s="18"/>
      <c r="P2" s="18"/>
      <c r="Q2" s="18"/>
      <c r="R2" s="18"/>
      <c r="S2" s="18"/>
      <c r="T2" s="5"/>
      <c r="U2" s="5"/>
      <c r="V2" s="5"/>
    </row>
    <row r="3" spans="1:22" ht="21.75" customHeight="1" x14ac:dyDescent="0.3">
      <c r="A3" s="449" t="s">
        <v>404</v>
      </c>
      <c r="B3" s="449"/>
      <c r="C3" s="449"/>
      <c r="D3" s="449"/>
      <c r="E3" s="449"/>
      <c r="F3" s="449"/>
      <c r="G3" s="449"/>
      <c r="H3" s="449"/>
      <c r="I3" s="449"/>
      <c r="J3" s="449"/>
      <c r="K3" s="449"/>
      <c r="L3" s="449"/>
      <c r="M3" s="449"/>
      <c r="N3" s="449"/>
      <c r="O3" s="449"/>
      <c r="P3" s="449"/>
      <c r="Q3" s="449"/>
      <c r="R3" s="449"/>
      <c r="S3" s="449"/>
      <c r="T3" s="449"/>
      <c r="U3" s="449"/>
      <c r="V3" s="449"/>
    </row>
    <row r="4" spans="1:22" ht="7.5" customHeight="1" x14ac:dyDescent="0.35">
      <c r="A4" s="450"/>
      <c r="B4" s="450"/>
      <c r="C4" s="450"/>
      <c r="D4" s="450"/>
      <c r="E4" s="450"/>
      <c r="F4" s="450"/>
      <c r="G4" s="450"/>
      <c r="H4" s="450"/>
      <c r="I4" s="450"/>
      <c r="J4" s="450"/>
      <c r="K4" s="450"/>
      <c r="L4" s="450"/>
      <c r="M4" s="450"/>
      <c r="N4" s="450"/>
      <c r="O4" s="450"/>
      <c r="P4" s="450"/>
      <c r="Q4" s="450"/>
      <c r="R4" s="450"/>
      <c r="S4" s="450"/>
      <c r="T4" s="450"/>
      <c r="U4" s="450"/>
      <c r="V4" s="450"/>
    </row>
    <row r="5" spans="1:22" s="1" customFormat="1" ht="21.75" customHeight="1" x14ac:dyDescent="0.25">
      <c r="A5" s="451" t="s">
        <v>0</v>
      </c>
      <c r="B5" s="451" t="s">
        <v>1</v>
      </c>
      <c r="C5" s="457" t="s">
        <v>17</v>
      </c>
      <c r="D5" s="441" t="s">
        <v>2</v>
      </c>
      <c r="E5" s="442"/>
      <c r="F5" s="442"/>
      <c r="G5" s="442"/>
      <c r="H5" s="442"/>
      <c r="I5" s="442"/>
      <c r="J5" s="442"/>
      <c r="K5" s="442"/>
      <c r="L5" s="442"/>
      <c r="M5" s="442"/>
      <c r="N5" s="442"/>
      <c r="O5" s="442"/>
      <c r="P5" s="442"/>
      <c r="Q5" s="442"/>
      <c r="R5" s="442"/>
      <c r="S5" s="442"/>
      <c r="T5" s="460"/>
      <c r="U5" s="461" t="s">
        <v>3</v>
      </c>
      <c r="V5" s="454" t="s">
        <v>4</v>
      </c>
    </row>
    <row r="6" spans="1:22" s="1" customFormat="1" ht="36.75" customHeight="1" x14ac:dyDescent="0.25">
      <c r="A6" s="452"/>
      <c r="B6" s="452"/>
      <c r="C6" s="458"/>
      <c r="D6" s="440" t="s">
        <v>293</v>
      </c>
      <c r="E6" s="440"/>
      <c r="F6" s="440"/>
      <c r="G6" s="440"/>
      <c r="H6" s="441" t="s">
        <v>294</v>
      </c>
      <c r="I6" s="442"/>
      <c r="J6" s="442"/>
      <c r="K6" s="442"/>
      <c r="L6" s="442"/>
      <c r="M6" s="442"/>
      <c r="N6" s="442"/>
      <c r="O6" s="442"/>
      <c r="P6" s="442"/>
      <c r="Q6" s="442"/>
      <c r="R6" s="442"/>
      <c r="S6" s="442"/>
      <c r="T6" s="464" t="s">
        <v>295</v>
      </c>
      <c r="U6" s="462"/>
      <c r="V6" s="455"/>
    </row>
    <row r="7" spans="1:22" s="1" customFormat="1" ht="51.95" customHeight="1" x14ac:dyDescent="0.25">
      <c r="A7" s="453"/>
      <c r="B7" s="453"/>
      <c r="C7" s="459"/>
      <c r="D7" s="162" t="s">
        <v>296</v>
      </c>
      <c r="E7" s="12" t="s">
        <v>308</v>
      </c>
      <c r="F7" s="160" t="s">
        <v>405</v>
      </c>
      <c r="G7" s="162" t="s">
        <v>297</v>
      </c>
      <c r="H7" s="162" t="s">
        <v>536</v>
      </c>
      <c r="I7" s="162" t="s">
        <v>537</v>
      </c>
      <c r="J7" s="162" t="s">
        <v>538</v>
      </c>
      <c r="K7" s="162" t="s">
        <v>539</v>
      </c>
      <c r="L7" s="162" t="s">
        <v>428</v>
      </c>
      <c r="M7" s="162" t="s">
        <v>540</v>
      </c>
      <c r="N7" s="162" t="s">
        <v>430</v>
      </c>
      <c r="O7" s="162" t="s">
        <v>431</v>
      </c>
      <c r="P7" s="162" t="s">
        <v>541</v>
      </c>
      <c r="Q7" s="162" t="s">
        <v>542</v>
      </c>
      <c r="R7" s="162" t="s">
        <v>543</v>
      </c>
      <c r="S7" s="162" t="s">
        <v>544</v>
      </c>
      <c r="T7" s="464"/>
      <c r="U7" s="463"/>
      <c r="V7" s="456"/>
    </row>
    <row r="8" spans="1:22" s="43" customFormat="1" ht="15.95" customHeight="1" x14ac:dyDescent="0.25">
      <c r="A8" s="21" t="s">
        <v>19</v>
      </c>
      <c r="B8" s="29" t="s">
        <v>311</v>
      </c>
      <c r="C8" s="9">
        <v>0.7</v>
      </c>
      <c r="D8" s="14">
        <v>0.03</v>
      </c>
      <c r="E8" s="14">
        <v>0.02</v>
      </c>
      <c r="F8" s="14">
        <v>0.04</v>
      </c>
      <c r="G8" s="14">
        <v>0.01</v>
      </c>
      <c r="H8" s="14">
        <v>0.01</v>
      </c>
      <c r="I8" s="14">
        <v>0.01</v>
      </c>
      <c r="J8" s="14">
        <v>0.01</v>
      </c>
      <c r="K8" s="14">
        <v>0.01</v>
      </c>
      <c r="L8" s="14">
        <v>0.03</v>
      </c>
      <c r="M8" s="14">
        <v>0.04</v>
      </c>
      <c r="N8" s="14">
        <v>0.02</v>
      </c>
      <c r="O8" s="14">
        <v>0.01</v>
      </c>
      <c r="P8" s="14">
        <v>0.01</v>
      </c>
      <c r="Q8" s="14">
        <v>0.03</v>
      </c>
      <c r="R8" s="14">
        <v>0.01</v>
      </c>
      <c r="S8" s="14">
        <v>0.01</v>
      </c>
      <c r="T8" s="14">
        <f t="shared" ref="T8:T36" si="0">SUM(D8:S8)</f>
        <v>0.30000000000000004</v>
      </c>
      <c r="U8" s="15">
        <f t="shared" ref="U8:U36" si="1">C8+T8</f>
        <v>1</v>
      </c>
      <c r="V8" s="4">
        <f>IF(U8&gt;=90%,50,IF(AND(80%&lt;=U8,U8&lt;90%),45,IF(AND(70%&lt;=U8,U8&lt;80%),40,IF(AND(60%&lt;=U8,U8&lt;70%),30,IF(AND(50%&lt;=U8,U8&lt;60%),25,IF(U8&lt;50%,0,""))))))</f>
        <v>50</v>
      </c>
    </row>
    <row r="9" spans="1:22" s="43" customFormat="1" ht="15.95" customHeight="1" x14ac:dyDescent="0.25">
      <c r="A9" s="21" t="s">
        <v>20</v>
      </c>
      <c r="B9" s="29" t="s">
        <v>312</v>
      </c>
      <c r="C9" s="9">
        <v>0.7</v>
      </c>
      <c r="D9" s="14">
        <v>0.02</v>
      </c>
      <c r="E9" s="14">
        <v>0.02</v>
      </c>
      <c r="F9" s="14">
        <v>0.04</v>
      </c>
      <c r="G9" s="14">
        <v>0.01</v>
      </c>
      <c r="H9" s="14">
        <v>0.01</v>
      </c>
      <c r="I9" s="14">
        <v>0.01</v>
      </c>
      <c r="J9" s="14">
        <v>0.01</v>
      </c>
      <c r="K9" s="14">
        <v>0.01</v>
      </c>
      <c r="L9" s="14"/>
      <c r="M9" s="14">
        <v>0.04</v>
      </c>
      <c r="N9" s="14">
        <v>0.02</v>
      </c>
      <c r="O9" s="14">
        <v>0.01</v>
      </c>
      <c r="P9" s="14">
        <v>0.01</v>
      </c>
      <c r="Q9" s="14">
        <v>0.03</v>
      </c>
      <c r="R9" s="14">
        <v>0.01</v>
      </c>
      <c r="S9" s="14">
        <v>0.01</v>
      </c>
      <c r="T9" s="14">
        <f t="shared" si="0"/>
        <v>0.26</v>
      </c>
      <c r="U9" s="15">
        <f t="shared" si="1"/>
        <v>0.96</v>
      </c>
      <c r="V9" s="4">
        <f t="shared" ref="V9:V36" si="2">IF(U9&gt;=90%,50,IF(AND(80%&lt;=U9,U9&lt;90%),45,IF(AND(70%&lt;=U9,U9&lt;80%),40,IF(AND(60%&lt;=U9,U9&lt;70%),30,IF(AND(50%&lt;=U9,U9&lt;60%),25,IF(U9&lt;50%,0,""))))))</f>
        <v>50</v>
      </c>
    </row>
    <row r="10" spans="1:22" s="43" customFormat="1" ht="15.95" customHeight="1" x14ac:dyDescent="0.25">
      <c r="A10" s="21" t="s">
        <v>21</v>
      </c>
      <c r="B10" s="29" t="s">
        <v>313</v>
      </c>
      <c r="C10" s="9">
        <v>0.7</v>
      </c>
      <c r="D10" s="14">
        <v>0.02</v>
      </c>
      <c r="E10" s="14">
        <v>0.01</v>
      </c>
      <c r="F10" s="14">
        <v>0.02</v>
      </c>
      <c r="G10" s="14">
        <v>0.01</v>
      </c>
      <c r="H10" s="14"/>
      <c r="I10" s="14">
        <v>0.01</v>
      </c>
      <c r="J10" s="14">
        <v>0.01</v>
      </c>
      <c r="K10" s="14"/>
      <c r="L10" s="14"/>
      <c r="M10" s="14">
        <v>0.04</v>
      </c>
      <c r="N10" s="14">
        <v>0.02</v>
      </c>
      <c r="O10" s="14">
        <v>0.01</v>
      </c>
      <c r="P10" s="14">
        <v>0.01</v>
      </c>
      <c r="Q10" s="14">
        <v>0.03</v>
      </c>
      <c r="R10" s="14">
        <v>0.01</v>
      </c>
      <c r="S10" s="14">
        <v>0.01</v>
      </c>
      <c r="T10" s="14">
        <f t="shared" si="0"/>
        <v>0.21000000000000002</v>
      </c>
      <c r="U10" s="15">
        <f t="shared" si="1"/>
        <v>0.90999999999999992</v>
      </c>
      <c r="V10" s="4">
        <f t="shared" si="2"/>
        <v>50</v>
      </c>
    </row>
    <row r="11" spans="1:22" s="43" customFormat="1" ht="15.95" customHeight="1" x14ac:dyDescent="0.25">
      <c r="A11" s="21" t="s">
        <v>22</v>
      </c>
      <c r="B11" s="29" t="s">
        <v>314</v>
      </c>
      <c r="C11" s="9">
        <v>0.7</v>
      </c>
      <c r="D11" s="14">
        <v>0.02</v>
      </c>
      <c r="E11" s="14">
        <v>0.01</v>
      </c>
      <c r="F11" s="14">
        <v>0.02</v>
      </c>
      <c r="G11" s="14">
        <v>0.01</v>
      </c>
      <c r="H11" s="14"/>
      <c r="I11" s="14"/>
      <c r="J11" s="14"/>
      <c r="K11" s="14"/>
      <c r="L11" s="14"/>
      <c r="M11" s="14">
        <v>0.04</v>
      </c>
      <c r="N11" s="14"/>
      <c r="O11" s="14"/>
      <c r="P11" s="14"/>
      <c r="Q11" s="14">
        <v>0.03</v>
      </c>
      <c r="R11" s="14">
        <v>0.01</v>
      </c>
      <c r="S11" s="14"/>
      <c r="T11" s="14">
        <f t="shared" si="0"/>
        <v>0.14000000000000001</v>
      </c>
      <c r="U11" s="15">
        <f t="shared" si="1"/>
        <v>0.84</v>
      </c>
      <c r="V11" s="4">
        <f t="shared" si="2"/>
        <v>45</v>
      </c>
    </row>
    <row r="12" spans="1:22" s="43" customFormat="1" ht="15.95" customHeight="1" x14ac:dyDescent="0.25">
      <c r="A12" s="21" t="s">
        <v>23</v>
      </c>
      <c r="B12" s="29" t="s">
        <v>315</v>
      </c>
      <c r="C12" s="9">
        <v>0.7</v>
      </c>
      <c r="D12" s="14">
        <v>0.02</v>
      </c>
      <c r="E12" s="14">
        <v>0.01</v>
      </c>
      <c r="F12" s="14">
        <v>0.02</v>
      </c>
      <c r="G12" s="14">
        <v>0.01</v>
      </c>
      <c r="H12" s="14"/>
      <c r="I12" s="14"/>
      <c r="J12" s="14"/>
      <c r="K12" s="14"/>
      <c r="L12" s="14"/>
      <c r="M12" s="14">
        <v>0.04</v>
      </c>
      <c r="N12" s="14"/>
      <c r="O12" s="14"/>
      <c r="P12" s="14"/>
      <c r="Q12" s="14">
        <v>0.03</v>
      </c>
      <c r="R12" s="14">
        <v>0.01</v>
      </c>
      <c r="S12" s="14"/>
      <c r="T12" s="14">
        <f t="shared" si="0"/>
        <v>0.14000000000000001</v>
      </c>
      <c r="U12" s="15">
        <f t="shared" si="1"/>
        <v>0.84</v>
      </c>
      <c r="V12" s="4">
        <f t="shared" si="2"/>
        <v>45</v>
      </c>
    </row>
    <row r="13" spans="1:22" s="43" customFormat="1" ht="15.95" customHeight="1" x14ac:dyDescent="0.25">
      <c r="A13" s="21" t="s">
        <v>24</v>
      </c>
      <c r="B13" s="29" t="s">
        <v>316</v>
      </c>
      <c r="C13" s="9">
        <v>0.7</v>
      </c>
      <c r="D13" s="14">
        <v>0.02</v>
      </c>
      <c r="E13" s="14">
        <v>0.01</v>
      </c>
      <c r="F13" s="14">
        <v>0.02</v>
      </c>
      <c r="G13" s="14">
        <v>0.01</v>
      </c>
      <c r="H13" s="14"/>
      <c r="I13" s="14"/>
      <c r="J13" s="14"/>
      <c r="K13" s="14">
        <v>0.01</v>
      </c>
      <c r="L13" s="14"/>
      <c r="M13" s="14">
        <v>0.04</v>
      </c>
      <c r="N13" s="14"/>
      <c r="O13" s="14"/>
      <c r="P13" s="14"/>
      <c r="Q13" s="14">
        <v>0.03</v>
      </c>
      <c r="R13" s="14">
        <v>0.01</v>
      </c>
      <c r="S13" s="14">
        <v>0.01</v>
      </c>
      <c r="T13" s="14">
        <f t="shared" si="0"/>
        <v>0.16000000000000003</v>
      </c>
      <c r="U13" s="15">
        <f t="shared" si="1"/>
        <v>0.86</v>
      </c>
      <c r="V13" s="4">
        <f t="shared" si="2"/>
        <v>45</v>
      </c>
    </row>
    <row r="14" spans="1:22" s="43" customFormat="1" ht="15.95" customHeight="1" x14ac:dyDescent="0.25">
      <c r="A14" s="21" t="s">
        <v>25</v>
      </c>
      <c r="B14" s="29" t="s">
        <v>317</v>
      </c>
      <c r="C14" s="9">
        <v>0.7</v>
      </c>
      <c r="D14" s="14">
        <v>0.02</v>
      </c>
      <c r="E14" s="14"/>
      <c r="F14" s="14">
        <v>0.04</v>
      </c>
      <c r="G14" s="14">
        <v>0.01</v>
      </c>
      <c r="H14" s="14"/>
      <c r="I14" s="14"/>
      <c r="J14" s="14"/>
      <c r="K14" s="14">
        <v>0.01</v>
      </c>
      <c r="L14" s="14"/>
      <c r="M14" s="14">
        <v>0.04</v>
      </c>
      <c r="N14" s="14"/>
      <c r="O14" s="14"/>
      <c r="P14" s="14"/>
      <c r="Q14" s="14">
        <v>0.03</v>
      </c>
      <c r="R14" s="14">
        <v>0.01</v>
      </c>
      <c r="S14" s="14">
        <v>0.01</v>
      </c>
      <c r="T14" s="14">
        <f t="shared" si="0"/>
        <v>0.17</v>
      </c>
      <c r="U14" s="15">
        <f t="shared" si="1"/>
        <v>0.87</v>
      </c>
      <c r="V14" s="4">
        <f t="shared" si="2"/>
        <v>45</v>
      </c>
    </row>
    <row r="15" spans="1:22" s="43" customFormat="1" ht="15.95" customHeight="1" x14ac:dyDescent="0.25">
      <c r="A15" s="21" t="s">
        <v>26</v>
      </c>
      <c r="B15" s="29" t="s">
        <v>318</v>
      </c>
      <c r="C15" s="9">
        <v>0.7</v>
      </c>
      <c r="D15" s="14"/>
      <c r="E15" s="14"/>
      <c r="F15" s="14">
        <v>0.02</v>
      </c>
      <c r="G15" s="14">
        <v>0.01</v>
      </c>
      <c r="H15" s="14"/>
      <c r="I15" s="14"/>
      <c r="J15" s="14"/>
      <c r="K15" s="14"/>
      <c r="L15" s="14"/>
      <c r="M15" s="14">
        <v>0.04</v>
      </c>
      <c r="N15" s="14"/>
      <c r="O15" s="14"/>
      <c r="P15" s="14"/>
      <c r="Q15" s="14">
        <v>0.03</v>
      </c>
      <c r="R15" s="14"/>
      <c r="S15" s="14"/>
      <c r="T15" s="14">
        <f t="shared" si="0"/>
        <v>0.1</v>
      </c>
      <c r="U15" s="15">
        <f t="shared" si="1"/>
        <v>0.79999999999999993</v>
      </c>
      <c r="V15" s="4">
        <f t="shared" si="2"/>
        <v>45</v>
      </c>
    </row>
    <row r="16" spans="1:22" s="43" customFormat="1" ht="15.95" customHeight="1" x14ac:dyDescent="0.25">
      <c r="A16" s="21" t="s">
        <v>27</v>
      </c>
      <c r="B16" s="29" t="s">
        <v>319</v>
      </c>
      <c r="C16" s="9">
        <v>0.7</v>
      </c>
      <c r="D16" s="14">
        <v>0.02</v>
      </c>
      <c r="E16" s="14"/>
      <c r="F16" s="14">
        <v>0.02</v>
      </c>
      <c r="G16" s="14">
        <v>0.01</v>
      </c>
      <c r="H16" s="14"/>
      <c r="I16" s="14"/>
      <c r="J16" s="14"/>
      <c r="K16" s="14"/>
      <c r="L16" s="14"/>
      <c r="M16" s="14">
        <v>0.04</v>
      </c>
      <c r="N16" s="14"/>
      <c r="O16" s="14"/>
      <c r="P16" s="14"/>
      <c r="Q16" s="14">
        <v>0.03</v>
      </c>
      <c r="R16" s="14"/>
      <c r="S16" s="14"/>
      <c r="T16" s="14">
        <f t="shared" si="0"/>
        <v>0.12</v>
      </c>
      <c r="U16" s="15">
        <f t="shared" si="1"/>
        <v>0.82</v>
      </c>
      <c r="V16" s="4">
        <f t="shared" si="2"/>
        <v>45</v>
      </c>
    </row>
    <row r="17" spans="1:22" s="43" customFormat="1" ht="15.95" customHeight="1" x14ac:dyDescent="0.25">
      <c r="A17" s="21">
        <v>10</v>
      </c>
      <c r="B17" s="29" t="s">
        <v>320</v>
      </c>
      <c r="C17" s="9">
        <v>0.7</v>
      </c>
      <c r="D17" s="14"/>
      <c r="E17" s="14"/>
      <c r="F17" s="14">
        <v>0.02</v>
      </c>
      <c r="G17" s="14">
        <v>0.01</v>
      </c>
      <c r="H17" s="14"/>
      <c r="I17" s="14"/>
      <c r="J17" s="14"/>
      <c r="K17" s="14"/>
      <c r="L17" s="14"/>
      <c r="M17" s="14">
        <v>0.04</v>
      </c>
      <c r="N17" s="14"/>
      <c r="O17" s="14"/>
      <c r="P17" s="14"/>
      <c r="Q17" s="14">
        <v>0.03</v>
      </c>
      <c r="R17" s="14"/>
      <c r="S17" s="14"/>
      <c r="T17" s="14">
        <f t="shared" si="0"/>
        <v>0.1</v>
      </c>
      <c r="U17" s="15">
        <f t="shared" si="1"/>
        <v>0.79999999999999993</v>
      </c>
      <c r="V17" s="4">
        <f t="shared" si="2"/>
        <v>45</v>
      </c>
    </row>
    <row r="18" spans="1:22" s="43" customFormat="1" ht="15.95" customHeight="1" x14ac:dyDescent="0.25">
      <c r="A18" s="21">
        <v>11</v>
      </c>
      <c r="B18" s="29" t="s">
        <v>321</v>
      </c>
      <c r="C18" s="9">
        <v>0.7</v>
      </c>
      <c r="D18" s="14">
        <v>0.02</v>
      </c>
      <c r="E18" s="14"/>
      <c r="F18" s="14">
        <v>0.02</v>
      </c>
      <c r="G18" s="14">
        <v>0.01</v>
      </c>
      <c r="H18" s="14"/>
      <c r="I18" s="14"/>
      <c r="J18" s="14"/>
      <c r="K18" s="14"/>
      <c r="L18" s="14"/>
      <c r="M18" s="14">
        <v>0.04</v>
      </c>
      <c r="N18" s="14">
        <v>0.02</v>
      </c>
      <c r="O18" s="14"/>
      <c r="P18" s="14"/>
      <c r="Q18" s="14">
        <v>0.03</v>
      </c>
      <c r="R18" s="14"/>
      <c r="S18" s="14"/>
      <c r="T18" s="14">
        <f t="shared" si="0"/>
        <v>0.14000000000000001</v>
      </c>
      <c r="U18" s="15">
        <f t="shared" si="1"/>
        <v>0.84</v>
      </c>
      <c r="V18" s="4">
        <f t="shared" si="2"/>
        <v>45</v>
      </c>
    </row>
    <row r="19" spans="1:22" s="43" customFormat="1" ht="15.95" customHeight="1" x14ac:dyDescent="0.25">
      <c r="A19" s="21">
        <v>12</v>
      </c>
      <c r="B19" s="30" t="s">
        <v>322</v>
      </c>
      <c r="C19" s="9">
        <v>0.7</v>
      </c>
      <c r="D19" s="14"/>
      <c r="E19" s="14"/>
      <c r="F19" s="14">
        <v>0.04</v>
      </c>
      <c r="G19" s="14">
        <v>0.01</v>
      </c>
      <c r="H19" s="14">
        <v>0.01</v>
      </c>
      <c r="I19" s="14"/>
      <c r="J19" s="14"/>
      <c r="K19" s="14"/>
      <c r="L19" s="14"/>
      <c r="M19" s="14">
        <v>0.04</v>
      </c>
      <c r="N19" s="14"/>
      <c r="O19" s="14"/>
      <c r="P19" s="14"/>
      <c r="Q19" s="14">
        <v>0.03</v>
      </c>
      <c r="R19" s="14"/>
      <c r="S19" s="14"/>
      <c r="T19" s="14">
        <f t="shared" si="0"/>
        <v>0.13</v>
      </c>
      <c r="U19" s="15">
        <f t="shared" si="1"/>
        <v>0.83</v>
      </c>
      <c r="V19" s="4">
        <f t="shared" si="2"/>
        <v>45</v>
      </c>
    </row>
    <row r="20" spans="1:22" s="43" customFormat="1" ht="15.95" customHeight="1" x14ac:dyDescent="0.25">
      <c r="A20" s="21">
        <v>13</v>
      </c>
      <c r="B20" s="30" t="s">
        <v>196</v>
      </c>
      <c r="C20" s="9">
        <v>0.7</v>
      </c>
      <c r="D20" s="14">
        <v>0.02</v>
      </c>
      <c r="E20" s="14"/>
      <c r="F20" s="14">
        <v>0.02</v>
      </c>
      <c r="G20" s="14">
        <v>0.01</v>
      </c>
      <c r="H20" s="14"/>
      <c r="I20" s="14"/>
      <c r="J20" s="14"/>
      <c r="K20" s="14"/>
      <c r="L20" s="14"/>
      <c r="M20" s="14">
        <v>0.04</v>
      </c>
      <c r="N20" s="14"/>
      <c r="O20" s="14"/>
      <c r="P20" s="14"/>
      <c r="Q20" s="14">
        <v>0.03</v>
      </c>
      <c r="R20" s="14"/>
      <c r="S20" s="14"/>
      <c r="T20" s="14">
        <f t="shared" si="0"/>
        <v>0.12</v>
      </c>
      <c r="U20" s="15">
        <f t="shared" si="1"/>
        <v>0.82</v>
      </c>
      <c r="V20" s="4">
        <f t="shared" si="2"/>
        <v>45</v>
      </c>
    </row>
    <row r="21" spans="1:22" s="43" customFormat="1" ht="15.95" customHeight="1" x14ac:dyDescent="0.25">
      <c r="A21" s="21">
        <v>14</v>
      </c>
      <c r="B21" s="30" t="s">
        <v>323</v>
      </c>
      <c r="C21" s="9">
        <v>0.7</v>
      </c>
      <c r="D21" s="14">
        <v>0.02</v>
      </c>
      <c r="E21" s="14"/>
      <c r="F21" s="14">
        <v>0.02</v>
      </c>
      <c r="G21" s="14">
        <v>0.01</v>
      </c>
      <c r="H21" s="14"/>
      <c r="I21" s="14"/>
      <c r="J21" s="14"/>
      <c r="K21" s="14"/>
      <c r="L21" s="14"/>
      <c r="M21" s="14">
        <v>0.04</v>
      </c>
      <c r="N21" s="14"/>
      <c r="O21" s="14"/>
      <c r="P21" s="14"/>
      <c r="Q21" s="14">
        <v>0.03</v>
      </c>
      <c r="R21" s="14"/>
      <c r="S21" s="14"/>
      <c r="T21" s="14">
        <f t="shared" si="0"/>
        <v>0.12</v>
      </c>
      <c r="U21" s="15">
        <f t="shared" si="1"/>
        <v>0.82</v>
      </c>
      <c r="V21" s="4">
        <f t="shared" si="2"/>
        <v>45</v>
      </c>
    </row>
    <row r="22" spans="1:22" s="43" customFormat="1" ht="15.95" customHeight="1" x14ac:dyDescent="0.25">
      <c r="A22" s="21">
        <v>15</v>
      </c>
      <c r="B22" s="29" t="s">
        <v>324</v>
      </c>
      <c r="C22" s="9">
        <v>0.7</v>
      </c>
      <c r="D22" s="14">
        <v>0.02</v>
      </c>
      <c r="E22" s="14"/>
      <c r="F22" s="14">
        <v>0.02</v>
      </c>
      <c r="G22" s="14">
        <v>0.01</v>
      </c>
      <c r="H22" s="14"/>
      <c r="I22" s="14"/>
      <c r="J22" s="14"/>
      <c r="K22" s="14"/>
      <c r="L22" s="14"/>
      <c r="M22" s="14">
        <v>0.04</v>
      </c>
      <c r="N22" s="14">
        <v>0.02</v>
      </c>
      <c r="O22" s="14">
        <v>0.01</v>
      </c>
      <c r="P22" s="14">
        <v>0.01</v>
      </c>
      <c r="Q22" s="14">
        <v>0.03</v>
      </c>
      <c r="R22" s="14">
        <v>0.01</v>
      </c>
      <c r="S22" s="14">
        <v>0.01</v>
      </c>
      <c r="T22" s="14">
        <f t="shared" si="0"/>
        <v>0.18000000000000002</v>
      </c>
      <c r="U22" s="15">
        <f t="shared" si="1"/>
        <v>0.88</v>
      </c>
      <c r="V22" s="4">
        <f t="shared" si="2"/>
        <v>45</v>
      </c>
    </row>
    <row r="23" spans="1:22" s="43" customFormat="1" ht="15.95" customHeight="1" x14ac:dyDescent="0.25">
      <c r="A23" s="21">
        <v>16</v>
      </c>
      <c r="B23" s="29" t="s">
        <v>325</v>
      </c>
      <c r="C23" s="9">
        <v>0.7</v>
      </c>
      <c r="D23" s="14">
        <v>0.02</v>
      </c>
      <c r="E23" s="14"/>
      <c r="F23" s="14">
        <v>0.02</v>
      </c>
      <c r="G23" s="14">
        <v>0.01</v>
      </c>
      <c r="H23" s="14"/>
      <c r="I23" s="14"/>
      <c r="J23" s="14"/>
      <c r="K23" s="14"/>
      <c r="L23" s="14"/>
      <c r="M23" s="14">
        <v>0.04</v>
      </c>
      <c r="N23" s="14"/>
      <c r="O23" s="14">
        <v>0.01</v>
      </c>
      <c r="P23" s="14">
        <v>0.01</v>
      </c>
      <c r="Q23" s="14">
        <v>0.03</v>
      </c>
      <c r="R23" s="14"/>
      <c r="S23" s="14"/>
      <c r="T23" s="14">
        <f t="shared" si="0"/>
        <v>0.13999999999999999</v>
      </c>
      <c r="U23" s="15">
        <f t="shared" si="1"/>
        <v>0.84</v>
      </c>
      <c r="V23" s="4">
        <f t="shared" si="2"/>
        <v>45</v>
      </c>
    </row>
    <row r="24" spans="1:22" s="43" customFormat="1" ht="15.95" customHeight="1" x14ac:dyDescent="0.25">
      <c r="A24" s="21">
        <v>17</v>
      </c>
      <c r="B24" s="29" t="s">
        <v>326</v>
      </c>
      <c r="C24" s="9">
        <v>0.7</v>
      </c>
      <c r="D24" s="14">
        <v>0.02</v>
      </c>
      <c r="E24" s="14"/>
      <c r="F24" s="14">
        <v>0.02</v>
      </c>
      <c r="G24" s="14">
        <v>0.01</v>
      </c>
      <c r="H24" s="14"/>
      <c r="I24" s="14"/>
      <c r="J24" s="14"/>
      <c r="K24" s="14"/>
      <c r="L24" s="14"/>
      <c r="M24" s="14">
        <v>0.04</v>
      </c>
      <c r="N24" s="14"/>
      <c r="O24" s="14">
        <v>0.01</v>
      </c>
      <c r="P24" s="14">
        <v>0.01</v>
      </c>
      <c r="Q24" s="14">
        <v>0.03</v>
      </c>
      <c r="R24" s="14"/>
      <c r="S24" s="14"/>
      <c r="T24" s="14">
        <f t="shared" si="0"/>
        <v>0.13999999999999999</v>
      </c>
      <c r="U24" s="15">
        <f t="shared" si="1"/>
        <v>0.84</v>
      </c>
      <c r="V24" s="4">
        <f t="shared" si="2"/>
        <v>45</v>
      </c>
    </row>
    <row r="25" spans="1:22" s="43" customFormat="1" ht="15.95" customHeight="1" x14ac:dyDescent="0.25">
      <c r="A25" s="21">
        <v>18</v>
      </c>
      <c r="B25" s="29" t="s">
        <v>327</v>
      </c>
      <c r="C25" s="9">
        <v>0.7</v>
      </c>
      <c r="D25" s="14">
        <v>0.02</v>
      </c>
      <c r="E25" s="14"/>
      <c r="F25" s="14">
        <v>0.02</v>
      </c>
      <c r="G25" s="14">
        <v>0.01</v>
      </c>
      <c r="H25" s="14"/>
      <c r="I25" s="14"/>
      <c r="J25" s="14"/>
      <c r="K25" s="14"/>
      <c r="L25" s="14"/>
      <c r="M25" s="14">
        <v>0.04</v>
      </c>
      <c r="N25" s="14">
        <v>0.02</v>
      </c>
      <c r="O25" s="14">
        <v>0.01</v>
      </c>
      <c r="P25" s="14">
        <v>0.01</v>
      </c>
      <c r="Q25" s="14">
        <v>0.03</v>
      </c>
      <c r="R25" s="14"/>
      <c r="S25" s="14"/>
      <c r="T25" s="14">
        <f t="shared" si="0"/>
        <v>0.16</v>
      </c>
      <c r="U25" s="15">
        <f t="shared" si="1"/>
        <v>0.86</v>
      </c>
      <c r="V25" s="4">
        <f t="shared" si="2"/>
        <v>45</v>
      </c>
    </row>
    <row r="26" spans="1:22" s="43" customFormat="1" ht="15.95" customHeight="1" x14ac:dyDescent="0.25">
      <c r="A26" s="21">
        <v>19</v>
      </c>
      <c r="B26" s="29" t="s">
        <v>328</v>
      </c>
      <c r="C26" s="9">
        <v>0.7</v>
      </c>
      <c r="D26" s="14"/>
      <c r="E26" s="14">
        <v>0.02</v>
      </c>
      <c r="F26" s="14"/>
      <c r="G26" s="14">
        <v>0.01</v>
      </c>
      <c r="H26" s="14"/>
      <c r="I26" s="14"/>
      <c r="J26" s="14"/>
      <c r="K26" s="14"/>
      <c r="L26" s="14"/>
      <c r="M26" s="14">
        <v>0.04</v>
      </c>
      <c r="N26" s="14"/>
      <c r="O26" s="14"/>
      <c r="P26" s="14"/>
      <c r="Q26" s="14"/>
      <c r="R26" s="14"/>
      <c r="S26" s="14"/>
      <c r="T26" s="14">
        <f t="shared" si="0"/>
        <v>7.0000000000000007E-2</v>
      </c>
      <c r="U26" s="15">
        <f t="shared" si="1"/>
        <v>0.77</v>
      </c>
      <c r="V26" s="4">
        <f t="shared" si="2"/>
        <v>40</v>
      </c>
    </row>
    <row r="27" spans="1:22" s="43" customFormat="1" ht="15.95" customHeight="1" x14ac:dyDescent="0.25">
      <c r="A27" s="21">
        <v>20</v>
      </c>
      <c r="B27" s="29" t="s">
        <v>329</v>
      </c>
      <c r="C27" s="9">
        <v>0.7</v>
      </c>
      <c r="D27" s="14"/>
      <c r="E27" s="14"/>
      <c r="F27" s="14">
        <v>0.02</v>
      </c>
      <c r="G27" s="14">
        <v>0.01</v>
      </c>
      <c r="H27" s="14"/>
      <c r="I27" s="14"/>
      <c r="J27" s="14"/>
      <c r="K27" s="14"/>
      <c r="L27" s="14"/>
      <c r="M27" s="14">
        <v>0.04</v>
      </c>
      <c r="N27" s="14">
        <v>0.02</v>
      </c>
      <c r="O27" s="14"/>
      <c r="P27" s="14"/>
      <c r="Q27" s="14">
        <v>0.03</v>
      </c>
      <c r="R27" s="14"/>
      <c r="S27" s="14"/>
      <c r="T27" s="14">
        <f t="shared" si="0"/>
        <v>0.12000000000000001</v>
      </c>
      <c r="U27" s="15">
        <f t="shared" si="1"/>
        <v>0.82</v>
      </c>
      <c r="V27" s="4">
        <f t="shared" si="2"/>
        <v>45</v>
      </c>
    </row>
    <row r="28" spans="1:22" s="43" customFormat="1" ht="15.95" customHeight="1" x14ac:dyDescent="0.25">
      <c r="A28" s="21">
        <v>21</v>
      </c>
      <c r="B28" s="29" t="s">
        <v>330</v>
      </c>
      <c r="C28" s="9">
        <v>0.7</v>
      </c>
      <c r="D28" s="14"/>
      <c r="E28" s="14"/>
      <c r="F28" s="14">
        <v>0.02</v>
      </c>
      <c r="G28" s="14">
        <v>0.01</v>
      </c>
      <c r="H28" s="14"/>
      <c r="I28" s="14"/>
      <c r="J28" s="14"/>
      <c r="K28" s="14"/>
      <c r="L28" s="14"/>
      <c r="M28" s="14">
        <v>0.04</v>
      </c>
      <c r="N28" s="14"/>
      <c r="O28" s="14"/>
      <c r="P28" s="14"/>
      <c r="Q28" s="14">
        <v>0.03</v>
      </c>
      <c r="R28" s="14"/>
      <c r="S28" s="14"/>
      <c r="T28" s="14">
        <f t="shared" si="0"/>
        <v>0.1</v>
      </c>
      <c r="U28" s="15">
        <f t="shared" si="1"/>
        <v>0.79999999999999993</v>
      </c>
      <c r="V28" s="4">
        <f t="shared" si="2"/>
        <v>45</v>
      </c>
    </row>
    <row r="29" spans="1:22" s="43" customFormat="1" ht="15.95" customHeight="1" x14ac:dyDescent="0.25">
      <c r="A29" s="21">
        <v>22</v>
      </c>
      <c r="B29" s="29" t="s">
        <v>333</v>
      </c>
      <c r="C29" s="9">
        <v>0.7</v>
      </c>
      <c r="D29" s="14">
        <v>0.02</v>
      </c>
      <c r="E29" s="14"/>
      <c r="F29" s="14">
        <v>0.02</v>
      </c>
      <c r="G29" s="14">
        <v>0.01</v>
      </c>
      <c r="H29" s="14"/>
      <c r="I29" s="14"/>
      <c r="J29" s="14"/>
      <c r="K29" s="14"/>
      <c r="L29" s="14"/>
      <c r="M29" s="14">
        <v>0.04</v>
      </c>
      <c r="N29" s="14"/>
      <c r="O29" s="14">
        <v>0.01</v>
      </c>
      <c r="P29" s="14"/>
      <c r="Q29" s="14">
        <v>0.03</v>
      </c>
      <c r="R29" s="14"/>
      <c r="S29" s="14"/>
      <c r="T29" s="14">
        <f t="shared" si="0"/>
        <v>0.13</v>
      </c>
      <c r="U29" s="15">
        <f t="shared" si="1"/>
        <v>0.83</v>
      </c>
      <c r="V29" s="4">
        <f t="shared" si="2"/>
        <v>45</v>
      </c>
    </row>
    <row r="30" spans="1:22" s="43" customFormat="1" ht="15.95" customHeight="1" x14ac:dyDescent="0.25">
      <c r="A30" s="21">
        <v>23</v>
      </c>
      <c r="B30" s="29" t="s">
        <v>334</v>
      </c>
      <c r="C30" s="9">
        <v>0.7</v>
      </c>
      <c r="D30" s="14">
        <v>0.02</v>
      </c>
      <c r="E30" s="14"/>
      <c r="F30" s="14">
        <v>0.02</v>
      </c>
      <c r="G30" s="14">
        <v>0.01</v>
      </c>
      <c r="H30" s="14"/>
      <c r="I30" s="14"/>
      <c r="J30" s="14"/>
      <c r="K30" s="14"/>
      <c r="L30" s="14"/>
      <c r="M30" s="14">
        <v>0.04</v>
      </c>
      <c r="N30" s="14">
        <v>0.02</v>
      </c>
      <c r="O30" s="14">
        <v>0.01</v>
      </c>
      <c r="P30" s="14"/>
      <c r="Q30" s="14">
        <v>0.03</v>
      </c>
      <c r="R30" s="14"/>
      <c r="S30" s="14"/>
      <c r="T30" s="14">
        <f t="shared" si="0"/>
        <v>0.15</v>
      </c>
      <c r="U30" s="15">
        <f t="shared" si="1"/>
        <v>0.85</v>
      </c>
      <c r="V30" s="4">
        <f t="shared" si="2"/>
        <v>45</v>
      </c>
    </row>
    <row r="31" spans="1:22" s="43" customFormat="1" ht="15.95" customHeight="1" x14ac:dyDescent="0.25">
      <c r="A31" s="21">
        <v>24</v>
      </c>
      <c r="B31" s="29" t="s">
        <v>335</v>
      </c>
      <c r="C31" s="9">
        <v>0.7</v>
      </c>
      <c r="D31" s="14">
        <v>0.02</v>
      </c>
      <c r="E31" s="14"/>
      <c r="F31" s="14">
        <v>0.02</v>
      </c>
      <c r="G31" s="14">
        <v>0.01</v>
      </c>
      <c r="H31" s="14"/>
      <c r="I31" s="14"/>
      <c r="J31" s="14"/>
      <c r="K31" s="14"/>
      <c r="L31" s="14"/>
      <c r="M31" s="14">
        <v>0.04</v>
      </c>
      <c r="N31" s="14"/>
      <c r="O31" s="14">
        <v>0.01</v>
      </c>
      <c r="P31" s="14">
        <v>0.01</v>
      </c>
      <c r="Q31" s="14">
        <v>0.03</v>
      </c>
      <c r="R31" s="14"/>
      <c r="S31" s="14"/>
      <c r="T31" s="14">
        <f t="shared" si="0"/>
        <v>0.13999999999999999</v>
      </c>
      <c r="U31" s="15">
        <f t="shared" si="1"/>
        <v>0.84</v>
      </c>
      <c r="V31" s="4">
        <f t="shared" si="2"/>
        <v>45</v>
      </c>
    </row>
    <row r="32" spans="1:22" s="43" customFormat="1" ht="15.95" customHeight="1" x14ac:dyDescent="0.25">
      <c r="A32" s="21">
        <v>25</v>
      </c>
      <c r="B32" s="29" t="s">
        <v>336</v>
      </c>
      <c r="C32" s="9">
        <v>0.7</v>
      </c>
      <c r="D32" s="14">
        <v>0.02</v>
      </c>
      <c r="E32" s="14"/>
      <c r="F32" s="14">
        <v>0.04</v>
      </c>
      <c r="G32" s="14">
        <v>0.01</v>
      </c>
      <c r="H32" s="14">
        <v>0.01</v>
      </c>
      <c r="I32" s="14"/>
      <c r="J32" s="14"/>
      <c r="K32" s="14"/>
      <c r="L32" s="14"/>
      <c r="M32" s="14">
        <v>0.04</v>
      </c>
      <c r="N32" s="14"/>
      <c r="O32" s="14"/>
      <c r="P32" s="14"/>
      <c r="Q32" s="14">
        <v>0.03</v>
      </c>
      <c r="R32" s="14"/>
      <c r="S32" s="14"/>
      <c r="T32" s="14">
        <f t="shared" si="0"/>
        <v>0.15</v>
      </c>
      <c r="U32" s="15">
        <f t="shared" si="1"/>
        <v>0.85</v>
      </c>
      <c r="V32" s="4">
        <f t="shared" si="2"/>
        <v>45</v>
      </c>
    </row>
    <row r="33" spans="1:26" s="43" customFormat="1" ht="15.95" customHeight="1" x14ac:dyDescent="0.25">
      <c r="A33" s="21">
        <v>26</v>
      </c>
      <c r="B33" s="29" t="s">
        <v>337</v>
      </c>
      <c r="C33" s="9">
        <v>0.7</v>
      </c>
      <c r="D33" s="14"/>
      <c r="E33" s="14"/>
      <c r="F33" s="14">
        <v>0.02</v>
      </c>
      <c r="G33" s="14">
        <v>0.01</v>
      </c>
      <c r="H33" s="14"/>
      <c r="I33" s="14"/>
      <c r="J33" s="14"/>
      <c r="K33" s="14"/>
      <c r="L33" s="14"/>
      <c r="M33" s="14">
        <v>0.04</v>
      </c>
      <c r="N33" s="14"/>
      <c r="O33" s="14"/>
      <c r="P33" s="14"/>
      <c r="Q33" s="14">
        <v>0.03</v>
      </c>
      <c r="R33" s="14"/>
      <c r="S33" s="14"/>
      <c r="T33" s="14">
        <f t="shared" si="0"/>
        <v>0.1</v>
      </c>
      <c r="U33" s="15">
        <f t="shared" si="1"/>
        <v>0.79999999999999993</v>
      </c>
      <c r="V33" s="4">
        <f t="shared" si="2"/>
        <v>45</v>
      </c>
    </row>
    <row r="34" spans="1:26" s="43" customFormat="1" ht="15.95" customHeight="1" x14ac:dyDescent="0.25">
      <c r="A34" s="21">
        <v>27</v>
      </c>
      <c r="B34" s="29" t="s">
        <v>338</v>
      </c>
      <c r="C34" s="9">
        <v>0.7</v>
      </c>
      <c r="D34" s="14"/>
      <c r="E34" s="14"/>
      <c r="F34" s="14">
        <v>0.02</v>
      </c>
      <c r="G34" s="14">
        <v>0.01</v>
      </c>
      <c r="H34" s="14"/>
      <c r="I34" s="14"/>
      <c r="J34" s="14"/>
      <c r="K34" s="14"/>
      <c r="L34" s="14"/>
      <c r="M34" s="14">
        <v>0.04</v>
      </c>
      <c r="N34" s="14">
        <v>0.02</v>
      </c>
      <c r="O34" s="14"/>
      <c r="P34" s="14"/>
      <c r="Q34" s="14">
        <v>0.03</v>
      </c>
      <c r="R34" s="14"/>
      <c r="S34" s="14"/>
      <c r="T34" s="14">
        <f t="shared" si="0"/>
        <v>0.12000000000000001</v>
      </c>
      <c r="U34" s="15">
        <f t="shared" si="1"/>
        <v>0.82</v>
      </c>
      <c r="V34" s="4">
        <f t="shared" si="2"/>
        <v>45</v>
      </c>
    </row>
    <row r="35" spans="1:26" s="43" customFormat="1" ht="15.95" customHeight="1" x14ac:dyDescent="0.25">
      <c r="A35" s="21">
        <v>29</v>
      </c>
      <c r="B35" s="229" t="s">
        <v>331</v>
      </c>
      <c r="C35" s="9">
        <v>0.7</v>
      </c>
      <c r="D35" s="14">
        <v>0.02</v>
      </c>
      <c r="E35" s="14"/>
      <c r="F35" s="14"/>
      <c r="G35" s="14">
        <v>0.01</v>
      </c>
      <c r="H35" s="14"/>
      <c r="I35" s="14"/>
      <c r="J35" s="14"/>
      <c r="K35" s="14"/>
      <c r="L35" s="14"/>
      <c r="M35" s="14">
        <v>0.04</v>
      </c>
      <c r="N35" s="14">
        <v>0.02</v>
      </c>
      <c r="O35" s="14"/>
      <c r="P35" s="14"/>
      <c r="Q35" s="14"/>
      <c r="R35" s="14"/>
      <c r="S35" s="14"/>
      <c r="T35" s="14">
        <f t="shared" si="0"/>
        <v>9.0000000000000011E-2</v>
      </c>
      <c r="U35" s="15">
        <f t="shared" si="1"/>
        <v>0.78999999999999992</v>
      </c>
      <c r="V35" s="4">
        <f t="shared" si="2"/>
        <v>40</v>
      </c>
    </row>
    <row r="36" spans="1:26" s="43" customFormat="1" ht="15.6" customHeight="1" x14ac:dyDescent="0.25">
      <c r="A36" s="230">
        <v>30</v>
      </c>
      <c r="B36" s="229" t="s">
        <v>332</v>
      </c>
      <c r="C36" s="9">
        <v>0.7</v>
      </c>
      <c r="D36" s="14"/>
      <c r="E36" s="14"/>
      <c r="F36" s="14"/>
      <c r="G36" s="14">
        <v>0.01</v>
      </c>
      <c r="H36" s="14"/>
      <c r="I36" s="14"/>
      <c r="J36" s="14"/>
      <c r="K36" s="14"/>
      <c r="L36" s="14"/>
      <c r="M36" s="14">
        <v>0.04</v>
      </c>
      <c r="N36" s="14">
        <v>0.02</v>
      </c>
      <c r="O36" s="14"/>
      <c r="P36" s="14">
        <v>0.01</v>
      </c>
      <c r="Q36" s="14"/>
      <c r="R36" s="14"/>
      <c r="S36" s="14"/>
      <c r="T36" s="14">
        <f t="shared" si="0"/>
        <v>0.08</v>
      </c>
      <c r="U36" s="15">
        <f t="shared" si="1"/>
        <v>0.77999999999999992</v>
      </c>
      <c r="V36" s="4">
        <f t="shared" si="2"/>
        <v>40</v>
      </c>
    </row>
    <row r="37" spans="1:26" s="237" customFormat="1" ht="15.95" customHeight="1" x14ac:dyDescent="0.25">
      <c r="A37" s="231"/>
      <c r="B37" s="232"/>
      <c r="C37" s="233"/>
      <c r="D37" s="234"/>
      <c r="E37" s="234"/>
      <c r="F37" s="234"/>
      <c r="G37" s="234"/>
      <c r="H37" s="234"/>
      <c r="I37" s="234"/>
      <c r="J37" s="234"/>
      <c r="K37" s="234"/>
      <c r="L37" s="234"/>
      <c r="M37" s="234"/>
      <c r="N37" s="234"/>
      <c r="O37" s="234"/>
      <c r="P37" s="234"/>
      <c r="Q37" s="234"/>
      <c r="R37" s="234"/>
      <c r="S37" s="234"/>
      <c r="T37" s="234"/>
      <c r="U37" s="235"/>
      <c r="V37" s="236"/>
    </row>
    <row r="38" spans="1:26" s="237" customFormat="1" ht="15.95" customHeight="1" x14ac:dyDescent="0.25">
      <c r="A38" s="231"/>
      <c r="B38" s="232"/>
      <c r="C38" s="233"/>
      <c r="D38" s="234"/>
      <c r="E38" s="234"/>
      <c r="F38" s="234"/>
      <c r="G38" s="234"/>
      <c r="H38" s="234"/>
      <c r="I38" s="234"/>
      <c r="J38" s="234"/>
      <c r="K38" s="234"/>
      <c r="L38" s="234"/>
      <c r="M38" s="234"/>
      <c r="N38" s="234"/>
      <c r="O38" s="234"/>
      <c r="P38" s="234"/>
      <c r="Q38" s="234"/>
      <c r="R38" s="234"/>
      <c r="S38" s="234"/>
      <c r="T38" s="234"/>
      <c r="U38" s="235"/>
      <c r="V38" s="236"/>
    </row>
    <row r="39" spans="1:26" ht="30" customHeight="1" x14ac:dyDescent="0.25">
      <c r="A39" s="567" t="s">
        <v>299</v>
      </c>
      <c r="B39" s="567"/>
      <c r="C39" s="567"/>
      <c r="D39" s="567"/>
      <c r="E39" s="567"/>
      <c r="F39" s="567"/>
      <c r="G39" s="567"/>
      <c r="H39" s="567"/>
      <c r="I39" s="567"/>
      <c r="J39" s="567"/>
      <c r="K39" s="567"/>
      <c r="L39" s="567"/>
      <c r="M39" s="567"/>
      <c r="N39" s="567"/>
      <c r="O39" s="567"/>
      <c r="P39" s="567"/>
      <c r="Q39" s="567"/>
      <c r="R39" s="567"/>
      <c r="S39" s="567"/>
      <c r="T39" s="567"/>
      <c r="U39" s="567"/>
      <c r="V39" s="567"/>
    </row>
    <row r="41" spans="1:26" ht="18.75" x14ac:dyDescent="0.3">
      <c r="A41" s="444" t="s">
        <v>5</v>
      </c>
      <c r="B41" s="444"/>
      <c r="C41" s="444"/>
      <c r="D41" s="444"/>
      <c r="E41" s="444"/>
      <c r="F41" s="444"/>
      <c r="G41" s="444"/>
      <c r="H41" s="444"/>
      <c r="I41" s="444"/>
      <c r="J41" s="444"/>
      <c r="K41" s="444"/>
      <c r="L41" s="238"/>
      <c r="M41" s="238"/>
      <c r="N41" s="238"/>
      <c r="O41" s="238"/>
      <c r="P41" s="238"/>
      <c r="Q41" s="238"/>
      <c r="R41" s="238"/>
      <c r="S41" s="238"/>
      <c r="T41" s="238"/>
      <c r="U41" s="238"/>
      <c r="V41" s="238"/>
    </row>
    <row r="43" spans="1:26" ht="77.45" customHeight="1" x14ac:dyDescent="0.25">
      <c r="A43" s="156" t="s">
        <v>6</v>
      </c>
      <c r="B43" s="445" t="s">
        <v>7</v>
      </c>
      <c r="C43" s="445"/>
      <c r="D43" s="445"/>
      <c r="E43" s="155" t="s">
        <v>8</v>
      </c>
      <c r="F43" s="155" t="s">
        <v>9</v>
      </c>
      <c r="G43" s="155" t="s">
        <v>10</v>
      </c>
      <c r="H43" s="155" t="s">
        <v>12</v>
      </c>
      <c r="I43" s="155" t="s">
        <v>257</v>
      </c>
      <c r="J43" s="526" t="s">
        <v>13</v>
      </c>
      <c r="K43" s="528"/>
      <c r="L43" s="97"/>
      <c r="M43" s="97"/>
      <c r="N43" s="97"/>
      <c r="O43" s="97"/>
      <c r="P43" s="97"/>
      <c r="Q43" s="97"/>
      <c r="R43" s="97"/>
      <c r="S43" s="97"/>
      <c r="T43" s="97"/>
      <c r="U43" s="97"/>
      <c r="V43" s="97"/>
      <c r="W43" s="568"/>
      <c r="X43" s="568"/>
      <c r="Y43" s="568"/>
      <c r="Z43" s="568"/>
    </row>
    <row r="44" spans="1:26" ht="71.25" customHeight="1" x14ac:dyDescent="0.25">
      <c r="A44" s="6">
        <v>1</v>
      </c>
      <c r="B44" s="436" t="s">
        <v>406</v>
      </c>
      <c r="C44" s="436"/>
      <c r="D44" s="436"/>
      <c r="E44" s="78"/>
      <c r="F44" s="78"/>
      <c r="G44" s="20"/>
      <c r="H44" s="20"/>
      <c r="I44" s="210">
        <v>0.03</v>
      </c>
      <c r="J44" s="565"/>
      <c r="K44" s="566"/>
      <c r="L44" s="96"/>
      <c r="M44" s="96"/>
      <c r="N44" s="96"/>
      <c r="O44" s="96"/>
      <c r="P44" s="96"/>
      <c r="Q44" s="96"/>
      <c r="R44" s="96"/>
      <c r="S44" s="96"/>
      <c r="T44" s="96"/>
      <c r="U44" s="96"/>
      <c r="V44" s="96"/>
      <c r="W44" s="569"/>
      <c r="X44" s="569"/>
      <c r="Y44" s="569"/>
      <c r="Z44" s="569"/>
    </row>
    <row r="45" spans="1:26" ht="44.25" customHeight="1" x14ac:dyDescent="0.25">
      <c r="A45" s="6">
        <v>2</v>
      </c>
      <c r="B45" s="436" t="s">
        <v>407</v>
      </c>
      <c r="C45" s="436"/>
      <c r="D45" s="436"/>
      <c r="E45" s="40"/>
      <c r="F45" s="25"/>
      <c r="G45" s="20"/>
      <c r="H45" s="20"/>
      <c r="I45" s="210">
        <v>0.02</v>
      </c>
      <c r="J45" s="565"/>
      <c r="K45" s="566"/>
      <c r="L45" s="96"/>
      <c r="M45" s="96"/>
      <c r="N45" s="96"/>
      <c r="O45" s="96"/>
      <c r="P45" s="96"/>
      <c r="Q45" s="96"/>
      <c r="R45" s="96"/>
      <c r="S45" s="96"/>
      <c r="T45" s="96"/>
      <c r="U45" s="96"/>
      <c r="V45" s="96"/>
      <c r="W45" s="569"/>
      <c r="X45" s="569"/>
      <c r="Y45" s="569"/>
      <c r="Z45" s="569"/>
    </row>
    <row r="46" spans="1:26" ht="51" customHeight="1" x14ac:dyDescent="0.25">
      <c r="A46" s="6">
        <v>3</v>
      </c>
      <c r="B46" s="436" t="s">
        <v>408</v>
      </c>
      <c r="C46" s="436"/>
      <c r="D46" s="436"/>
      <c r="E46" s="40"/>
      <c r="F46" s="19"/>
      <c r="G46" s="20"/>
      <c r="H46" s="20"/>
      <c r="I46" s="210">
        <v>0.04</v>
      </c>
      <c r="J46" s="565"/>
      <c r="K46" s="566"/>
      <c r="L46" s="96"/>
      <c r="M46" s="96"/>
      <c r="N46" s="96"/>
      <c r="O46" s="96"/>
      <c r="P46" s="96"/>
      <c r="Q46" s="96"/>
      <c r="R46" s="96"/>
      <c r="S46" s="96"/>
      <c r="T46" s="96"/>
      <c r="U46" s="96"/>
      <c r="V46" s="96"/>
      <c r="W46" s="570"/>
      <c r="X46" s="570"/>
      <c r="Y46" s="570"/>
      <c r="Z46" s="570"/>
    </row>
    <row r="47" spans="1:26" ht="36" customHeight="1" x14ac:dyDescent="0.25">
      <c r="A47" s="6">
        <v>4</v>
      </c>
      <c r="B47" s="435" t="s">
        <v>409</v>
      </c>
      <c r="C47" s="436"/>
      <c r="D47" s="436"/>
      <c r="E47" s="40"/>
      <c r="F47" s="19"/>
      <c r="G47" s="20"/>
      <c r="H47" s="20"/>
      <c r="I47" s="210">
        <v>0.01</v>
      </c>
      <c r="J47" s="565"/>
      <c r="K47" s="566"/>
      <c r="L47" s="96"/>
      <c r="M47" s="96"/>
      <c r="N47" s="96"/>
      <c r="O47" s="96"/>
      <c r="P47" s="96"/>
      <c r="Q47" s="96"/>
      <c r="R47" s="96"/>
      <c r="S47" s="96"/>
      <c r="T47" s="96"/>
      <c r="U47" s="96"/>
      <c r="V47" s="96"/>
      <c r="W47" s="569"/>
      <c r="X47" s="569"/>
      <c r="Y47" s="569"/>
      <c r="Z47" s="569"/>
    </row>
    <row r="48" spans="1:26" ht="51" customHeight="1" x14ac:dyDescent="0.25">
      <c r="A48" s="6">
        <v>5</v>
      </c>
      <c r="B48" s="564" t="s">
        <v>545</v>
      </c>
      <c r="C48" s="564"/>
      <c r="D48" s="564"/>
      <c r="E48" s="40" t="s">
        <v>303</v>
      </c>
      <c r="F48" s="19"/>
      <c r="G48" s="20"/>
      <c r="H48" s="20"/>
      <c r="I48" s="210">
        <v>0.01</v>
      </c>
      <c r="J48" s="565"/>
      <c r="K48" s="566"/>
      <c r="L48" s="96"/>
      <c r="M48" s="96"/>
      <c r="N48" s="96"/>
      <c r="O48" s="96"/>
      <c r="P48" s="96"/>
      <c r="Q48" s="96"/>
      <c r="R48" s="96"/>
      <c r="S48" s="96"/>
      <c r="T48" s="69"/>
      <c r="U48" s="69"/>
      <c r="V48" s="69"/>
      <c r="W48" s="242"/>
      <c r="X48" s="242"/>
      <c r="Y48" s="242"/>
      <c r="Z48" s="242"/>
    </row>
    <row r="49" spans="1:26" ht="36" customHeight="1" x14ac:dyDescent="0.25">
      <c r="A49" s="6">
        <v>6</v>
      </c>
      <c r="B49" s="497" t="s">
        <v>546</v>
      </c>
      <c r="C49" s="497"/>
      <c r="D49" s="497"/>
      <c r="E49" s="40" t="s">
        <v>547</v>
      </c>
      <c r="F49" s="19"/>
      <c r="G49" s="20"/>
      <c r="H49" s="20"/>
      <c r="I49" s="210">
        <v>0.01</v>
      </c>
      <c r="J49" s="565"/>
      <c r="K49" s="566"/>
      <c r="L49" s="96"/>
      <c r="M49" s="96"/>
      <c r="N49" s="96"/>
      <c r="O49" s="96"/>
      <c r="P49" s="96"/>
      <c r="Q49" s="96"/>
      <c r="R49" s="96"/>
      <c r="S49" s="96"/>
      <c r="T49" s="69"/>
      <c r="U49" s="69"/>
      <c r="V49" s="69"/>
      <c r="W49" s="242"/>
      <c r="X49" s="242"/>
      <c r="Y49" s="242"/>
      <c r="Z49" s="242"/>
    </row>
    <row r="50" spans="1:26" ht="51" customHeight="1" x14ac:dyDescent="0.25">
      <c r="A50" s="6">
        <v>7</v>
      </c>
      <c r="B50" s="564" t="s">
        <v>548</v>
      </c>
      <c r="C50" s="564"/>
      <c r="D50" s="564"/>
      <c r="E50" s="40">
        <v>43620</v>
      </c>
      <c r="F50" s="19"/>
      <c r="G50" s="20"/>
      <c r="H50" s="20"/>
      <c r="I50" s="210">
        <v>0.01</v>
      </c>
      <c r="J50" s="565"/>
      <c r="K50" s="566"/>
      <c r="L50" s="96"/>
      <c r="M50" s="96"/>
      <c r="N50" s="96"/>
      <c r="O50" s="96"/>
      <c r="P50" s="96"/>
      <c r="Q50" s="96"/>
      <c r="R50" s="96"/>
      <c r="S50" s="96"/>
      <c r="T50" s="69"/>
      <c r="U50" s="69"/>
      <c r="V50" s="69"/>
      <c r="W50" s="242"/>
      <c r="X50" s="242"/>
      <c r="Y50" s="242"/>
      <c r="Z50" s="242"/>
    </row>
    <row r="51" spans="1:26" ht="51.6" customHeight="1" x14ac:dyDescent="0.25">
      <c r="A51" s="6">
        <v>8</v>
      </c>
      <c r="B51" s="564" t="s">
        <v>549</v>
      </c>
      <c r="C51" s="564"/>
      <c r="D51" s="564"/>
      <c r="E51" s="40" t="s">
        <v>550</v>
      </c>
      <c r="F51" s="19"/>
      <c r="G51" s="20"/>
      <c r="H51" s="20"/>
      <c r="I51" s="210">
        <v>0.01</v>
      </c>
      <c r="J51" s="565"/>
      <c r="K51" s="566"/>
      <c r="L51" s="96"/>
      <c r="M51" s="96"/>
      <c r="N51" s="96"/>
      <c r="O51" s="96"/>
      <c r="P51" s="96"/>
      <c r="Q51" s="96"/>
      <c r="R51" s="96"/>
      <c r="S51" s="96"/>
      <c r="T51" s="69"/>
      <c r="U51" s="69"/>
      <c r="V51" s="69"/>
      <c r="W51" s="242"/>
      <c r="X51" s="242"/>
      <c r="Y51" s="242"/>
      <c r="Z51" s="242"/>
    </row>
    <row r="52" spans="1:26" ht="74.45" customHeight="1" x14ac:dyDescent="0.25">
      <c r="A52" s="6">
        <v>9</v>
      </c>
      <c r="B52" s="564" t="s">
        <v>551</v>
      </c>
      <c r="C52" s="564"/>
      <c r="D52" s="564"/>
      <c r="E52" s="40">
        <v>43500</v>
      </c>
      <c r="F52" s="19"/>
      <c r="G52" s="20"/>
      <c r="H52" s="20"/>
      <c r="I52" s="210">
        <v>0.03</v>
      </c>
      <c r="J52" s="565" t="s">
        <v>552</v>
      </c>
      <c r="K52" s="566"/>
      <c r="L52" s="96"/>
      <c r="M52" s="96"/>
      <c r="N52" s="96"/>
      <c r="O52" s="96"/>
      <c r="P52" s="96"/>
      <c r="Q52" s="96"/>
      <c r="R52" s="96"/>
      <c r="S52" s="96"/>
      <c r="T52" s="69"/>
      <c r="U52" s="69"/>
      <c r="V52" s="69"/>
      <c r="W52" s="242"/>
      <c r="X52" s="242"/>
      <c r="Y52" s="242"/>
      <c r="Z52" s="242"/>
    </row>
    <row r="53" spans="1:26" ht="36" customHeight="1" x14ac:dyDescent="0.25">
      <c r="A53" s="6">
        <v>10</v>
      </c>
      <c r="B53" s="564" t="s">
        <v>553</v>
      </c>
      <c r="C53" s="564"/>
      <c r="D53" s="564"/>
      <c r="E53" s="40"/>
      <c r="F53" s="19"/>
      <c r="G53" s="20"/>
      <c r="H53" s="20"/>
      <c r="I53" s="210">
        <v>0.04</v>
      </c>
      <c r="J53" s="565"/>
      <c r="K53" s="566"/>
      <c r="L53" s="96"/>
      <c r="M53" s="96"/>
      <c r="N53" s="96"/>
      <c r="O53" s="96"/>
      <c r="P53" s="96"/>
      <c r="Q53" s="96"/>
      <c r="R53" s="96"/>
      <c r="S53" s="96"/>
      <c r="T53" s="69"/>
      <c r="U53" s="69"/>
      <c r="V53" s="69"/>
      <c r="W53" s="242"/>
      <c r="X53" s="242"/>
      <c r="Y53" s="242"/>
      <c r="Z53" s="242"/>
    </row>
    <row r="54" spans="1:26" ht="97.9" customHeight="1" x14ac:dyDescent="0.25">
      <c r="A54" s="6">
        <v>11</v>
      </c>
      <c r="B54" s="564" t="s">
        <v>554</v>
      </c>
      <c r="C54" s="564"/>
      <c r="D54" s="564"/>
      <c r="E54" s="40"/>
      <c r="F54" s="19"/>
      <c r="G54" s="20"/>
      <c r="H54" s="20"/>
      <c r="I54" s="210">
        <v>0.02</v>
      </c>
      <c r="J54" s="565"/>
      <c r="K54" s="566"/>
      <c r="L54" s="96"/>
      <c r="M54" s="96"/>
      <c r="N54" s="96"/>
      <c r="O54" s="96"/>
      <c r="P54" s="96"/>
      <c r="Q54" s="96"/>
      <c r="R54" s="96"/>
      <c r="S54" s="96"/>
      <c r="T54" s="69"/>
      <c r="U54" s="69"/>
      <c r="V54" s="69"/>
      <c r="W54" s="242"/>
      <c r="X54" s="242"/>
      <c r="Y54" s="242"/>
      <c r="Z54" s="242"/>
    </row>
    <row r="55" spans="1:26" ht="68.45" customHeight="1" x14ac:dyDescent="0.25">
      <c r="A55" s="6">
        <v>12</v>
      </c>
      <c r="B55" s="564" t="s">
        <v>555</v>
      </c>
      <c r="C55" s="564"/>
      <c r="D55" s="564"/>
      <c r="E55" s="40"/>
      <c r="F55" s="19"/>
      <c r="G55" s="20"/>
      <c r="H55" s="20"/>
      <c r="I55" s="210">
        <v>0.01</v>
      </c>
      <c r="J55" s="565"/>
      <c r="K55" s="566"/>
      <c r="L55" s="96"/>
      <c r="M55" s="96"/>
      <c r="N55" s="96"/>
      <c r="O55" s="96"/>
      <c r="P55" s="96"/>
      <c r="Q55" s="96"/>
      <c r="R55" s="96"/>
      <c r="S55" s="96"/>
      <c r="T55" s="69"/>
      <c r="U55" s="69"/>
      <c r="V55" s="69"/>
      <c r="W55" s="242"/>
      <c r="X55" s="242"/>
      <c r="Y55" s="242"/>
      <c r="Z55" s="242"/>
    </row>
    <row r="56" spans="1:26" ht="50.45" customHeight="1" x14ac:dyDescent="0.25">
      <c r="A56" s="6">
        <v>13</v>
      </c>
      <c r="B56" s="571" t="s">
        <v>556</v>
      </c>
      <c r="C56" s="572"/>
      <c r="D56" s="573"/>
      <c r="E56" s="40"/>
      <c r="F56" s="19"/>
      <c r="G56" s="20"/>
      <c r="H56" s="20"/>
      <c r="I56" s="210">
        <v>0.01</v>
      </c>
      <c r="J56" s="565"/>
      <c r="K56" s="566"/>
      <c r="L56" s="96"/>
      <c r="M56" s="96"/>
      <c r="N56" s="96"/>
      <c r="O56" s="96"/>
      <c r="P56" s="96"/>
      <c r="Q56" s="96"/>
      <c r="R56" s="96"/>
      <c r="S56" s="96"/>
      <c r="T56" s="69"/>
      <c r="U56" s="69"/>
      <c r="V56" s="69"/>
      <c r="W56" s="242"/>
      <c r="X56" s="242"/>
      <c r="Y56" s="242"/>
      <c r="Z56" s="242"/>
    </row>
    <row r="57" spans="1:26" ht="36" customHeight="1" x14ac:dyDescent="0.25">
      <c r="A57" s="6">
        <v>14</v>
      </c>
      <c r="B57" s="564" t="s">
        <v>557</v>
      </c>
      <c r="C57" s="564"/>
      <c r="D57" s="564"/>
      <c r="E57" s="40"/>
      <c r="F57" s="19"/>
      <c r="G57" s="20"/>
      <c r="H57" s="20"/>
      <c r="I57" s="210">
        <v>0.03</v>
      </c>
      <c r="J57" s="565"/>
      <c r="K57" s="566"/>
      <c r="L57" s="96"/>
      <c r="M57" s="96"/>
      <c r="N57" s="96"/>
      <c r="O57" s="96"/>
      <c r="P57" s="96"/>
      <c r="Q57" s="96"/>
      <c r="R57" s="96"/>
      <c r="S57" s="96"/>
      <c r="T57" s="69"/>
      <c r="U57" s="69"/>
      <c r="V57" s="69"/>
    </row>
    <row r="58" spans="1:26" ht="79.150000000000006" customHeight="1" x14ac:dyDescent="0.25">
      <c r="A58" s="6">
        <v>15</v>
      </c>
      <c r="B58" s="564" t="s">
        <v>558</v>
      </c>
      <c r="C58" s="564"/>
      <c r="D58" s="564"/>
      <c r="E58" s="40"/>
      <c r="F58" s="19"/>
      <c r="G58" s="20"/>
      <c r="H58" s="20"/>
      <c r="I58" s="210">
        <v>0.01</v>
      </c>
      <c r="J58" s="565"/>
      <c r="K58" s="566"/>
      <c r="L58" s="96"/>
      <c r="M58" s="96"/>
      <c r="N58" s="96"/>
      <c r="O58" s="96"/>
      <c r="P58" s="96"/>
      <c r="Q58" s="96"/>
      <c r="R58" s="96"/>
      <c r="S58" s="96"/>
      <c r="T58" s="69"/>
      <c r="U58" s="69"/>
      <c r="V58" s="69"/>
    </row>
    <row r="59" spans="1:26" ht="51" customHeight="1" x14ac:dyDescent="0.25">
      <c r="A59" s="6">
        <v>16</v>
      </c>
      <c r="B59" s="564" t="s">
        <v>559</v>
      </c>
      <c r="C59" s="564"/>
      <c r="D59" s="564"/>
      <c r="E59" s="40"/>
      <c r="F59" s="19"/>
      <c r="G59" s="20"/>
      <c r="H59" s="20"/>
      <c r="I59" s="210">
        <v>0.01</v>
      </c>
      <c r="J59" s="565"/>
      <c r="K59" s="566"/>
      <c r="L59" s="96"/>
      <c r="M59" s="96"/>
      <c r="N59" s="96"/>
      <c r="O59" s="96"/>
      <c r="P59" s="96"/>
      <c r="Q59" s="96"/>
      <c r="R59" s="96"/>
      <c r="S59" s="96"/>
      <c r="T59" s="69"/>
      <c r="U59" s="69"/>
      <c r="V59" s="69"/>
    </row>
    <row r="60" spans="1:26" ht="16.5" x14ac:dyDescent="0.25">
      <c r="B60" s="66"/>
      <c r="C60" s="66"/>
      <c r="D60" s="66"/>
      <c r="E60" s="67"/>
      <c r="F60" s="574" t="s">
        <v>15</v>
      </c>
      <c r="G60" s="574"/>
      <c r="H60" s="574"/>
      <c r="I60" s="574"/>
      <c r="J60" s="574"/>
      <c r="K60" s="243"/>
      <c r="L60" s="243"/>
      <c r="M60" s="243"/>
      <c r="N60" s="243"/>
      <c r="O60" s="243"/>
      <c r="P60" s="243"/>
      <c r="Q60" s="243"/>
      <c r="R60" s="243"/>
      <c r="S60" s="243"/>
      <c r="T60" s="243"/>
      <c r="U60" s="243"/>
      <c r="V60" s="243"/>
    </row>
    <row r="61" spans="1:26" ht="15.75" x14ac:dyDescent="0.25">
      <c r="F61" s="439" t="s">
        <v>16</v>
      </c>
      <c r="G61" s="439"/>
      <c r="H61" s="439"/>
      <c r="I61" s="439"/>
      <c r="J61" s="439"/>
      <c r="K61" s="244"/>
      <c r="L61" s="244"/>
      <c r="M61" s="244"/>
      <c r="N61" s="244"/>
      <c r="O61" s="244"/>
      <c r="P61" s="244"/>
      <c r="Q61" s="244"/>
      <c r="R61" s="244"/>
      <c r="S61" s="244"/>
      <c r="T61" s="244"/>
      <c r="U61" s="244"/>
      <c r="V61" s="244"/>
    </row>
  </sheetData>
  <mergeCells count="55">
    <mergeCell ref="F61:J61"/>
    <mergeCell ref="B58:D58"/>
    <mergeCell ref="J58:K58"/>
    <mergeCell ref="B59:D59"/>
    <mergeCell ref="J59:K59"/>
    <mergeCell ref="F60:J60"/>
    <mergeCell ref="B55:D55"/>
    <mergeCell ref="J55:K55"/>
    <mergeCell ref="B56:D56"/>
    <mergeCell ref="J56:K56"/>
    <mergeCell ref="B57:D57"/>
    <mergeCell ref="J57:K57"/>
    <mergeCell ref="J48:K48"/>
    <mergeCell ref="J49:K49"/>
    <mergeCell ref="J50:K50"/>
    <mergeCell ref="J51:K51"/>
    <mergeCell ref="B52:D52"/>
    <mergeCell ref="J52:K52"/>
    <mergeCell ref="B51:D51"/>
    <mergeCell ref="J45:K45"/>
    <mergeCell ref="W45:Z45"/>
    <mergeCell ref="J46:K46"/>
    <mergeCell ref="W46:Z46"/>
    <mergeCell ref="J47:K47"/>
    <mergeCell ref="W47:Z47"/>
    <mergeCell ref="A39:V39"/>
    <mergeCell ref="A41:K41"/>
    <mergeCell ref="J43:K43"/>
    <mergeCell ref="W43:Z43"/>
    <mergeCell ref="J44:K44"/>
    <mergeCell ref="W44:Z44"/>
    <mergeCell ref="A3:V3"/>
    <mergeCell ref="A4:V4"/>
    <mergeCell ref="D5:T5"/>
    <mergeCell ref="U5:U7"/>
    <mergeCell ref="V5:V7"/>
    <mergeCell ref="D6:G6"/>
    <mergeCell ref="H6:S6"/>
    <mergeCell ref="T6:T7"/>
    <mergeCell ref="B53:D53"/>
    <mergeCell ref="J53:K53"/>
    <mergeCell ref="B54:D54"/>
    <mergeCell ref="J54:K54"/>
    <mergeCell ref="A1:E1"/>
    <mergeCell ref="B44:D44"/>
    <mergeCell ref="B45:D45"/>
    <mergeCell ref="A5:A7"/>
    <mergeCell ref="B5:B7"/>
    <mergeCell ref="C5:C7"/>
    <mergeCell ref="B43:D43"/>
    <mergeCell ref="B46:D46"/>
    <mergeCell ref="B47:D47"/>
    <mergeCell ref="B48:D48"/>
    <mergeCell ref="B49:D49"/>
    <mergeCell ref="B50:D5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O47"/>
  <sheetViews>
    <sheetView topLeftCell="A4" zoomScale="85" zoomScaleNormal="85" workbookViewId="0">
      <selection activeCell="B34" sqref="B34:D34"/>
    </sheetView>
  </sheetViews>
  <sheetFormatPr defaultRowHeight="15" x14ac:dyDescent="0.25"/>
  <cols>
    <col min="1" max="1" width="5.28515625" customWidth="1"/>
    <col min="2" max="2" width="23.85546875" customWidth="1"/>
    <col min="3" max="3" width="13.28515625" style="1" customWidth="1"/>
    <col min="4" max="4" width="9" customWidth="1"/>
    <col min="5" max="11" width="9" style="185" customWidth="1"/>
    <col min="12" max="13" width="10.7109375" customWidth="1"/>
    <col min="14" max="14" width="7.5703125" customWidth="1"/>
    <col min="15" max="15" width="12.42578125" customWidth="1"/>
    <col min="257" max="257" width="5.28515625" customWidth="1"/>
    <col min="258" max="258" width="23.85546875" customWidth="1"/>
    <col min="259" max="259" width="13.28515625" customWidth="1"/>
    <col min="260" max="267" width="9" customWidth="1"/>
    <col min="268" max="269" width="10.7109375" customWidth="1"/>
    <col min="270" max="270" width="7.5703125" customWidth="1"/>
    <col min="271" max="271" width="12.42578125" customWidth="1"/>
    <col min="513" max="513" width="5.28515625" customWidth="1"/>
    <col min="514" max="514" width="23.85546875" customWidth="1"/>
    <col min="515" max="515" width="13.28515625" customWidth="1"/>
    <col min="516" max="523" width="9" customWidth="1"/>
    <col min="524" max="525" width="10.7109375" customWidth="1"/>
    <col min="526" max="526" width="7.5703125" customWidth="1"/>
    <col min="527" max="527" width="12.42578125" customWidth="1"/>
    <col min="769" max="769" width="5.28515625" customWidth="1"/>
    <col min="770" max="770" width="23.85546875" customWidth="1"/>
    <col min="771" max="771" width="13.28515625" customWidth="1"/>
    <col min="772" max="779" width="9" customWidth="1"/>
    <col min="780" max="781" width="10.7109375" customWidth="1"/>
    <col min="782" max="782" width="7.5703125" customWidth="1"/>
    <col min="783" max="783" width="12.42578125" customWidth="1"/>
    <col min="1025" max="1025" width="5.28515625" customWidth="1"/>
    <col min="1026" max="1026" width="23.85546875" customWidth="1"/>
    <col min="1027" max="1027" width="13.28515625" customWidth="1"/>
    <col min="1028" max="1035" width="9" customWidth="1"/>
    <col min="1036" max="1037" width="10.7109375" customWidth="1"/>
    <col min="1038" max="1038" width="7.5703125" customWidth="1"/>
    <col min="1039" max="1039" width="12.42578125" customWidth="1"/>
    <col min="1281" max="1281" width="5.28515625" customWidth="1"/>
    <col min="1282" max="1282" width="23.85546875" customWidth="1"/>
    <col min="1283" max="1283" width="13.28515625" customWidth="1"/>
    <col min="1284" max="1291" width="9" customWidth="1"/>
    <col min="1292" max="1293" width="10.7109375" customWidth="1"/>
    <col min="1294" max="1294" width="7.5703125" customWidth="1"/>
    <col min="1295" max="1295" width="12.42578125" customWidth="1"/>
    <col min="1537" max="1537" width="5.28515625" customWidth="1"/>
    <col min="1538" max="1538" width="23.85546875" customWidth="1"/>
    <col min="1539" max="1539" width="13.28515625" customWidth="1"/>
    <col min="1540" max="1547" width="9" customWidth="1"/>
    <col min="1548" max="1549" width="10.7109375" customWidth="1"/>
    <col min="1550" max="1550" width="7.5703125" customWidth="1"/>
    <col min="1551" max="1551" width="12.42578125" customWidth="1"/>
    <col min="1793" max="1793" width="5.28515625" customWidth="1"/>
    <col min="1794" max="1794" width="23.85546875" customWidth="1"/>
    <col min="1795" max="1795" width="13.28515625" customWidth="1"/>
    <col min="1796" max="1803" width="9" customWidth="1"/>
    <col min="1804" max="1805" width="10.7109375" customWidth="1"/>
    <col min="1806" max="1806" width="7.5703125" customWidth="1"/>
    <col min="1807" max="1807" width="12.42578125" customWidth="1"/>
    <col min="2049" max="2049" width="5.28515625" customWidth="1"/>
    <col min="2050" max="2050" width="23.85546875" customWidth="1"/>
    <col min="2051" max="2051" width="13.28515625" customWidth="1"/>
    <col min="2052" max="2059" width="9" customWidth="1"/>
    <col min="2060" max="2061" width="10.7109375" customWidth="1"/>
    <col min="2062" max="2062" width="7.5703125" customWidth="1"/>
    <col min="2063" max="2063" width="12.42578125" customWidth="1"/>
    <col min="2305" max="2305" width="5.28515625" customWidth="1"/>
    <col min="2306" max="2306" width="23.85546875" customWidth="1"/>
    <col min="2307" max="2307" width="13.28515625" customWidth="1"/>
    <col min="2308" max="2315" width="9" customWidth="1"/>
    <col min="2316" max="2317" width="10.7109375" customWidth="1"/>
    <col min="2318" max="2318" width="7.5703125" customWidth="1"/>
    <col min="2319" max="2319" width="12.42578125" customWidth="1"/>
    <col min="2561" max="2561" width="5.28515625" customWidth="1"/>
    <col min="2562" max="2562" width="23.85546875" customWidth="1"/>
    <col min="2563" max="2563" width="13.28515625" customWidth="1"/>
    <col min="2564" max="2571" width="9" customWidth="1"/>
    <col min="2572" max="2573" width="10.7109375" customWidth="1"/>
    <col min="2574" max="2574" width="7.5703125" customWidth="1"/>
    <col min="2575" max="2575" width="12.42578125" customWidth="1"/>
    <col min="2817" max="2817" width="5.28515625" customWidth="1"/>
    <col min="2818" max="2818" width="23.85546875" customWidth="1"/>
    <col min="2819" max="2819" width="13.28515625" customWidth="1"/>
    <col min="2820" max="2827" width="9" customWidth="1"/>
    <col min="2828" max="2829" width="10.7109375" customWidth="1"/>
    <col min="2830" max="2830" width="7.5703125" customWidth="1"/>
    <col min="2831" max="2831" width="12.42578125" customWidth="1"/>
    <col min="3073" max="3073" width="5.28515625" customWidth="1"/>
    <col min="3074" max="3074" width="23.85546875" customWidth="1"/>
    <col min="3075" max="3075" width="13.28515625" customWidth="1"/>
    <col min="3076" max="3083" width="9" customWidth="1"/>
    <col min="3084" max="3085" width="10.7109375" customWidth="1"/>
    <col min="3086" max="3086" width="7.5703125" customWidth="1"/>
    <col min="3087" max="3087" width="12.42578125" customWidth="1"/>
    <col min="3329" max="3329" width="5.28515625" customWidth="1"/>
    <col min="3330" max="3330" width="23.85546875" customWidth="1"/>
    <col min="3331" max="3331" width="13.28515625" customWidth="1"/>
    <col min="3332" max="3339" width="9" customWidth="1"/>
    <col min="3340" max="3341" width="10.7109375" customWidth="1"/>
    <col min="3342" max="3342" width="7.5703125" customWidth="1"/>
    <col min="3343" max="3343" width="12.42578125" customWidth="1"/>
    <col min="3585" max="3585" width="5.28515625" customWidth="1"/>
    <col min="3586" max="3586" width="23.85546875" customWidth="1"/>
    <col min="3587" max="3587" width="13.28515625" customWidth="1"/>
    <col min="3588" max="3595" width="9" customWidth="1"/>
    <col min="3596" max="3597" width="10.7109375" customWidth="1"/>
    <col min="3598" max="3598" width="7.5703125" customWidth="1"/>
    <col min="3599" max="3599" width="12.42578125" customWidth="1"/>
    <col min="3841" max="3841" width="5.28515625" customWidth="1"/>
    <col min="3842" max="3842" width="23.85546875" customWidth="1"/>
    <col min="3843" max="3843" width="13.28515625" customWidth="1"/>
    <col min="3844" max="3851" width="9" customWidth="1"/>
    <col min="3852" max="3853" width="10.7109375" customWidth="1"/>
    <col min="3854" max="3854" width="7.5703125" customWidth="1"/>
    <col min="3855" max="3855" width="12.42578125" customWidth="1"/>
    <col min="4097" max="4097" width="5.28515625" customWidth="1"/>
    <col min="4098" max="4098" width="23.85546875" customWidth="1"/>
    <col min="4099" max="4099" width="13.28515625" customWidth="1"/>
    <col min="4100" max="4107" width="9" customWidth="1"/>
    <col min="4108" max="4109" width="10.7109375" customWidth="1"/>
    <col min="4110" max="4110" width="7.5703125" customWidth="1"/>
    <col min="4111" max="4111" width="12.42578125" customWidth="1"/>
    <col min="4353" max="4353" width="5.28515625" customWidth="1"/>
    <col min="4354" max="4354" width="23.85546875" customWidth="1"/>
    <col min="4355" max="4355" width="13.28515625" customWidth="1"/>
    <col min="4356" max="4363" width="9" customWidth="1"/>
    <col min="4364" max="4365" width="10.7109375" customWidth="1"/>
    <col min="4366" max="4366" width="7.5703125" customWidth="1"/>
    <col min="4367" max="4367" width="12.42578125" customWidth="1"/>
    <col min="4609" max="4609" width="5.28515625" customWidth="1"/>
    <col min="4610" max="4610" width="23.85546875" customWidth="1"/>
    <col min="4611" max="4611" width="13.28515625" customWidth="1"/>
    <col min="4612" max="4619" width="9" customWidth="1"/>
    <col min="4620" max="4621" width="10.7109375" customWidth="1"/>
    <col min="4622" max="4622" width="7.5703125" customWidth="1"/>
    <col min="4623" max="4623" width="12.42578125" customWidth="1"/>
    <col min="4865" max="4865" width="5.28515625" customWidth="1"/>
    <col min="4866" max="4866" width="23.85546875" customWidth="1"/>
    <col min="4867" max="4867" width="13.28515625" customWidth="1"/>
    <col min="4868" max="4875" width="9" customWidth="1"/>
    <col min="4876" max="4877" width="10.7109375" customWidth="1"/>
    <col min="4878" max="4878" width="7.5703125" customWidth="1"/>
    <col min="4879" max="4879" width="12.42578125" customWidth="1"/>
    <col min="5121" max="5121" width="5.28515625" customWidth="1"/>
    <col min="5122" max="5122" width="23.85546875" customWidth="1"/>
    <col min="5123" max="5123" width="13.28515625" customWidth="1"/>
    <col min="5124" max="5131" width="9" customWidth="1"/>
    <col min="5132" max="5133" width="10.7109375" customWidth="1"/>
    <col min="5134" max="5134" width="7.5703125" customWidth="1"/>
    <col min="5135" max="5135" width="12.42578125" customWidth="1"/>
    <col min="5377" max="5377" width="5.28515625" customWidth="1"/>
    <col min="5378" max="5378" width="23.85546875" customWidth="1"/>
    <col min="5379" max="5379" width="13.28515625" customWidth="1"/>
    <col min="5380" max="5387" width="9" customWidth="1"/>
    <col min="5388" max="5389" width="10.7109375" customWidth="1"/>
    <col min="5390" max="5390" width="7.5703125" customWidth="1"/>
    <col min="5391" max="5391" width="12.42578125" customWidth="1"/>
    <col min="5633" max="5633" width="5.28515625" customWidth="1"/>
    <col min="5634" max="5634" width="23.85546875" customWidth="1"/>
    <col min="5635" max="5635" width="13.28515625" customWidth="1"/>
    <col min="5636" max="5643" width="9" customWidth="1"/>
    <col min="5644" max="5645" width="10.7109375" customWidth="1"/>
    <col min="5646" max="5646" width="7.5703125" customWidth="1"/>
    <col min="5647" max="5647" width="12.42578125" customWidth="1"/>
    <col min="5889" max="5889" width="5.28515625" customWidth="1"/>
    <col min="5890" max="5890" width="23.85546875" customWidth="1"/>
    <col min="5891" max="5891" width="13.28515625" customWidth="1"/>
    <col min="5892" max="5899" width="9" customWidth="1"/>
    <col min="5900" max="5901" width="10.7109375" customWidth="1"/>
    <col min="5902" max="5902" width="7.5703125" customWidth="1"/>
    <col min="5903" max="5903" width="12.42578125" customWidth="1"/>
    <col min="6145" max="6145" width="5.28515625" customWidth="1"/>
    <col min="6146" max="6146" width="23.85546875" customWidth="1"/>
    <col min="6147" max="6147" width="13.28515625" customWidth="1"/>
    <col min="6148" max="6155" width="9" customWidth="1"/>
    <col min="6156" max="6157" width="10.7109375" customWidth="1"/>
    <col min="6158" max="6158" width="7.5703125" customWidth="1"/>
    <col min="6159" max="6159" width="12.42578125" customWidth="1"/>
    <col min="6401" max="6401" width="5.28515625" customWidth="1"/>
    <col min="6402" max="6402" width="23.85546875" customWidth="1"/>
    <col min="6403" max="6403" width="13.28515625" customWidth="1"/>
    <col min="6404" max="6411" width="9" customWidth="1"/>
    <col min="6412" max="6413" width="10.7109375" customWidth="1"/>
    <col min="6414" max="6414" width="7.5703125" customWidth="1"/>
    <col min="6415" max="6415" width="12.42578125" customWidth="1"/>
    <col min="6657" max="6657" width="5.28515625" customWidth="1"/>
    <col min="6658" max="6658" width="23.85546875" customWidth="1"/>
    <col min="6659" max="6659" width="13.28515625" customWidth="1"/>
    <col min="6660" max="6667" width="9" customWidth="1"/>
    <col min="6668" max="6669" width="10.7109375" customWidth="1"/>
    <col min="6670" max="6670" width="7.5703125" customWidth="1"/>
    <col min="6671" max="6671" width="12.42578125" customWidth="1"/>
    <col min="6913" max="6913" width="5.28515625" customWidth="1"/>
    <col min="6914" max="6914" width="23.85546875" customWidth="1"/>
    <col min="6915" max="6915" width="13.28515625" customWidth="1"/>
    <col min="6916" max="6923" width="9" customWidth="1"/>
    <col min="6924" max="6925" width="10.7109375" customWidth="1"/>
    <col min="6926" max="6926" width="7.5703125" customWidth="1"/>
    <col min="6927" max="6927" width="12.42578125" customWidth="1"/>
    <col min="7169" max="7169" width="5.28515625" customWidth="1"/>
    <col min="7170" max="7170" width="23.85546875" customWidth="1"/>
    <col min="7171" max="7171" width="13.28515625" customWidth="1"/>
    <col min="7172" max="7179" width="9" customWidth="1"/>
    <col min="7180" max="7181" width="10.7109375" customWidth="1"/>
    <col min="7182" max="7182" width="7.5703125" customWidth="1"/>
    <col min="7183" max="7183" width="12.42578125" customWidth="1"/>
    <col min="7425" max="7425" width="5.28515625" customWidth="1"/>
    <col min="7426" max="7426" width="23.85546875" customWidth="1"/>
    <col min="7427" max="7427" width="13.28515625" customWidth="1"/>
    <col min="7428" max="7435" width="9" customWidth="1"/>
    <col min="7436" max="7437" width="10.7109375" customWidth="1"/>
    <col min="7438" max="7438" width="7.5703125" customWidth="1"/>
    <col min="7439" max="7439" width="12.42578125" customWidth="1"/>
    <col min="7681" max="7681" width="5.28515625" customWidth="1"/>
    <col min="7682" max="7682" width="23.85546875" customWidth="1"/>
    <col min="7683" max="7683" width="13.28515625" customWidth="1"/>
    <col min="7684" max="7691" width="9" customWidth="1"/>
    <col min="7692" max="7693" width="10.7109375" customWidth="1"/>
    <col min="7694" max="7694" width="7.5703125" customWidth="1"/>
    <col min="7695" max="7695" width="12.42578125" customWidth="1"/>
    <col min="7937" max="7937" width="5.28515625" customWidth="1"/>
    <col min="7938" max="7938" width="23.85546875" customWidth="1"/>
    <col min="7939" max="7939" width="13.28515625" customWidth="1"/>
    <col min="7940" max="7947" width="9" customWidth="1"/>
    <col min="7948" max="7949" width="10.7109375" customWidth="1"/>
    <col min="7950" max="7950" width="7.5703125" customWidth="1"/>
    <col min="7951" max="7951" width="12.42578125" customWidth="1"/>
    <col min="8193" max="8193" width="5.28515625" customWidth="1"/>
    <col min="8194" max="8194" width="23.85546875" customWidth="1"/>
    <col min="8195" max="8195" width="13.28515625" customWidth="1"/>
    <col min="8196" max="8203" width="9" customWidth="1"/>
    <col min="8204" max="8205" width="10.7109375" customWidth="1"/>
    <col min="8206" max="8206" width="7.5703125" customWidth="1"/>
    <col min="8207" max="8207" width="12.42578125" customWidth="1"/>
    <col min="8449" max="8449" width="5.28515625" customWidth="1"/>
    <col min="8450" max="8450" width="23.85546875" customWidth="1"/>
    <col min="8451" max="8451" width="13.28515625" customWidth="1"/>
    <col min="8452" max="8459" width="9" customWidth="1"/>
    <col min="8460" max="8461" width="10.7109375" customWidth="1"/>
    <col min="8462" max="8462" width="7.5703125" customWidth="1"/>
    <col min="8463" max="8463" width="12.42578125" customWidth="1"/>
    <col min="8705" max="8705" width="5.28515625" customWidth="1"/>
    <col min="8706" max="8706" width="23.85546875" customWidth="1"/>
    <col min="8707" max="8707" width="13.28515625" customWidth="1"/>
    <col min="8708" max="8715" width="9" customWidth="1"/>
    <col min="8716" max="8717" width="10.7109375" customWidth="1"/>
    <col min="8718" max="8718" width="7.5703125" customWidth="1"/>
    <col min="8719" max="8719" width="12.42578125" customWidth="1"/>
    <col min="8961" max="8961" width="5.28515625" customWidth="1"/>
    <col min="8962" max="8962" width="23.85546875" customWidth="1"/>
    <col min="8963" max="8963" width="13.28515625" customWidth="1"/>
    <col min="8964" max="8971" width="9" customWidth="1"/>
    <col min="8972" max="8973" width="10.7109375" customWidth="1"/>
    <col min="8974" max="8974" width="7.5703125" customWidth="1"/>
    <col min="8975" max="8975" width="12.42578125" customWidth="1"/>
    <col min="9217" max="9217" width="5.28515625" customWidth="1"/>
    <col min="9218" max="9218" width="23.85546875" customWidth="1"/>
    <col min="9219" max="9219" width="13.28515625" customWidth="1"/>
    <col min="9220" max="9227" width="9" customWidth="1"/>
    <col min="9228" max="9229" width="10.7109375" customWidth="1"/>
    <col min="9230" max="9230" width="7.5703125" customWidth="1"/>
    <col min="9231" max="9231" width="12.42578125" customWidth="1"/>
    <col min="9473" max="9473" width="5.28515625" customWidth="1"/>
    <col min="9474" max="9474" width="23.85546875" customWidth="1"/>
    <col min="9475" max="9475" width="13.28515625" customWidth="1"/>
    <col min="9476" max="9483" width="9" customWidth="1"/>
    <col min="9484" max="9485" width="10.7109375" customWidth="1"/>
    <col min="9486" max="9486" width="7.5703125" customWidth="1"/>
    <col min="9487" max="9487" width="12.42578125" customWidth="1"/>
    <col min="9729" max="9729" width="5.28515625" customWidth="1"/>
    <col min="9730" max="9730" width="23.85546875" customWidth="1"/>
    <col min="9731" max="9731" width="13.28515625" customWidth="1"/>
    <col min="9732" max="9739" width="9" customWidth="1"/>
    <col min="9740" max="9741" width="10.7109375" customWidth="1"/>
    <col min="9742" max="9742" width="7.5703125" customWidth="1"/>
    <col min="9743" max="9743" width="12.42578125" customWidth="1"/>
    <col min="9985" max="9985" width="5.28515625" customWidth="1"/>
    <col min="9986" max="9986" width="23.85546875" customWidth="1"/>
    <col min="9987" max="9987" width="13.28515625" customWidth="1"/>
    <col min="9988" max="9995" width="9" customWidth="1"/>
    <col min="9996" max="9997" width="10.7109375" customWidth="1"/>
    <col min="9998" max="9998" width="7.5703125" customWidth="1"/>
    <col min="9999" max="9999" width="12.42578125" customWidth="1"/>
    <col min="10241" max="10241" width="5.28515625" customWidth="1"/>
    <col min="10242" max="10242" width="23.85546875" customWidth="1"/>
    <col min="10243" max="10243" width="13.28515625" customWidth="1"/>
    <col min="10244" max="10251" width="9" customWidth="1"/>
    <col min="10252" max="10253" width="10.7109375" customWidth="1"/>
    <col min="10254" max="10254" width="7.5703125" customWidth="1"/>
    <col min="10255" max="10255" width="12.42578125" customWidth="1"/>
    <col min="10497" max="10497" width="5.28515625" customWidth="1"/>
    <col min="10498" max="10498" width="23.85546875" customWidth="1"/>
    <col min="10499" max="10499" width="13.28515625" customWidth="1"/>
    <col min="10500" max="10507" width="9" customWidth="1"/>
    <col min="10508" max="10509" width="10.7109375" customWidth="1"/>
    <col min="10510" max="10510" width="7.5703125" customWidth="1"/>
    <col min="10511" max="10511" width="12.42578125" customWidth="1"/>
    <col min="10753" max="10753" width="5.28515625" customWidth="1"/>
    <col min="10754" max="10754" width="23.85546875" customWidth="1"/>
    <col min="10755" max="10755" width="13.28515625" customWidth="1"/>
    <col min="10756" max="10763" width="9" customWidth="1"/>
    <col min="10764" max="10765" width="10.7109375" customWidth="1"/>
    <col min="10766" max="10766" width="7.5703125" customWidth="1"/>
    <col min="10767" max="10767" width="12.42578125" customWidth="1"/>
    <col min="11009" max="11009" width="5.28515625" customWidth="1"/>
    <col min="11010" max="11010" width="23.85546875" customWidth="1"/>
    <col min="11011" max="11011" width="13.28515625" customWidth="1"/>
    <col min="11012" max="11019" width="9" customWidth="1"/>
    <col min="11020" max="11021" width="10.7109375" customWidth="1"/>
    <col min="11022" max="11022" width="7.5703125" customWidth="1"/>
    <col min="11023" max="11023" width="12.42578125" customWidth="1"/>
    <col min="11265" max="11265" width="5.28515625" customWidth="1"/>
    <col min="11266" max="11266" width="23.85546875" customWidth="1"/>
    <col min="11267" max="11267" width="13.28515625" customWidth="1"/>
    <col min="11268" max="11275" width="9" customWidth="1"/>
    <col min="11276" max="11277" width="10.7109375" customWidth="1"/>
    <col min="11278" max="11278" width="7.5703125" customWidth="1"/>
    <col min="11279" max="11279" width="12.42578125" customWidth="1"/>
    <col min="11521" max="11521" width="5.28515625" customWidth="1"/>
    <col min="11522" max="11522" width="23.85546875" customWidth="1"/>
    <col min="11523" max="11523" width="13.28515625" customWidth="1"/>
    <col min="11524" max="11531" width="9" customWidth="1"/>
    <col min="11532" max="11533" width="10.7109375" customWidth="1"/>
    <col min="11534" max="11534" width="7.5703125" customWidth="1"/>
    <col min="11535" max="11535" width="12.42578125" customWidth="1"/>
    <col min="11777" max="11777" width="5.28515625" customWidth="1"/>
    <col min="11778" max="11778" width="23.85546875" customWidth="1"/>
    <col min="11779" max="11779" width="13.28515625" customWidth="1"/>
    <col min="11780" max="11787" width="9" customWidth="1"/>
    <col min="11788" max="11789" width="10.7109375" customWidth="1"/>
    <col min="11790" max="11790" width="7.5703125" customWidth="1"/>
    <col min="11791" max="11791" width="12.42578125" customWidth="1"/>
    <col min="12033" max="12033" width="5.28515625" customWidth="1"/>
    <col min="12034" max="12034" width="23.85546875" customWidth="1"/>
    <col min="12035" max="12035" width="13.28515625" customWidth="1"/>
    <col min="12036" max="12043" width="9" customWidth="1"/>
    <col min="12044" max="12045" width="10.7109375" customWidth="1"/>
    <col min="12046" max="12046" width="7.5703125" customWidth="1"/>
    <col min="12047" max="12047" width="12.42578125" customWidth="1"/>
    <col min="12289" max="12289" width="5.28515625" customWidth="1"/>
    <col min="12290" max="12290" width="23.85546875" customWidth="1"/>
    <col min="12291" max="12291" width="13.28515625" customWidth="1"/>
    <col min="12292" max="12299" width="9" customWidth="1"/>
    <col min="12300" max="12301" width="10.7109375" customWidth="1"/>
    <col min="12302" max="12302" width="7.5703125" customWidth="1"/>
    <col min="12303" max="12303" width="12.42578125" customWidth="1"/>
    <col min="12545" max="12545" width="5.28515625" customWidth="1"/>
    <col min="12546" max="12546" width="23.85546875" customWidth="1"/>
    <col min="12547" max="12547" width="13.28515625" customWidth="1"/>
    <col min="12548" max="12555" width="9" customWidth="1"/>
    <col min="12556" max="12557" width="10.7109375" customWidth="1"/>
    <col min="12558" max="12558" width="7.5703125" customWidth="1"/>
    <col min="12559" max="12559" width="12.42578125" customWidth="1"/>
    <col min="12801" max="12801" width="5.28515625" customWidth="1"/>
    <col min="12802" max="12802" width="23.85546875" customWidth="1"/>
    <col min="12803" max="12803" width="13.28515625" customWidth="1"/>
    <col min="12804" max="12811" width="9" customWidth="1"/>
    <col min="12812" max="12813" width="10.7109375" customWidth="1"/>
    <col min="12814" max="12814" width="7.5703125" customWidth="1"/>
    <col min="12815" max="12815" width="12.42578125" customWidth="1"/>
    <col min="13057" max="13057" width="5.28515625" customWidth="1"/>
    <col min="13058" max="13058" width="23.85546875" customWidth="1"/>
    <col min="13059" max="13059" width="13.28515625" customWidth="1"/>
    <col min="13060" max="13067" width="9" customWidth="1"/>
    <col min="13068" max="13069" width="10.7109375" customWidth="1"/>
    <col min="13070" max="13070" width="7.5703125" customWidth="1"/>
    <col min="13071" max="13071" width="12.42578125" customWidth="1"/>
    <col min="13313" max="13313" width="5.28515625" customWidth="1"/>
    <col min="13314" max="13314" width="23.85546875" customWidth="1"/>
    <col min="13315" max="13315" width="13.28515625" customWidth="1"/>
    <col min="13316" max="13323" width="9" customWidth="1"/>
    <col min="13324" max="13325" width="10.7109375" customWidth="1"/>
    <col min="13326" max="13326" width="7.5703125" customWidth="1"/>
    <col min="13327" max="13327" width="12.42578125" customWidth="1"/>
    <col min="13569" max="13569" width="5.28515625" customWidth="1"/>
    <col min="13570" max="13570" width="23.85546875" customWidth="1"/>
    <col min="13571" max="13571" width="13.28515625" customWidth="1"/>
    <col min="13572" max="13579" width="9" customWidth="1"/>
    <col min="13580" max="13581" width="10.7109375" customWidth="1"/>
    <col min="13582" max="13582" width="7.5703125" customWidth="1"/>
    <col min="13583" max="13583" width="12.42578125" customWidth="1"/>
    <col min="13825" max="13825" width="5.28515625" customWidth="1"/>
    <col min="13826" max="13826" width="23.85546875" customWidth="1"/>
    <col min="13827" max="13827" width="13.28515625" customWidth="1"/>
    <col min="13828" max="13835" width="9" customWidth="1"/>
    <col min="13836" max="13837" width="10.7109375" customWidth="1"/>
    <col min="13838" max="13838" width="7.5703125" customWidth="1"/>
    <col min="13839" max="13839" width="12.42578125" customWidth="1"/>
    <col min="14081" max="14081" width="5.28515625" customWidth="1"/>
    <col min="14082" max="14082" width="23.85546875" customWidth="1"/>
    <col min="14083" max="14083" width="13.28515625" customWidth="1"/>
    <col min="14084" max="14091" width="9" customWidth="1"/>
    <col min="14092" max="14093" width="10.7109375" customWidth="1"/>
    <col min="14094" max="14094" width="7.5703125" customWidth="1"/>
    <col min="14095" max="14095" width="12.42578125" customWidth="1"/>
    <col min="14337" max="14337" width="5.28515625" customWidth="1"/>
    <col min="14338" max="14338" width="23.85546875" customWidth="1"/>
    <col min="14339" max="14339" width="13.28515625" customWidth="1"/>
    <col min="14340" max="14347" width="9" customWidth="1"/>
    <col min="14348" max="14349" width="10.7109375" customWidth="1"/>
    <col min="14350" max="14350" width="7.5703125" customWidth="1"/>
    <col min="14351" max="14351" width="12.42578125" customWidth="1"/>
    <col min="14593" max="14593" width="5.28515625" customWidth="1"/>
    <col min="14594" max="14594" width="23.85546875" customWidth="1"/>
    <col min="14595" max="14595" width="13.28515625" customWidth="1"/>
    <col min="14596" max="14603" width="9" customWidth="1"/>
    <col min="14604" max="14605" width="10.7109375" customWidth="1"/>
    <col min="14606" max="14606" width="7.5703125" customWidth="1"/>
    <col min="14607" max="14607" width="12.42578125" customWidth="1"/>
    <col min="14849" max="14849" width="5.28515625" customWidth="1"/>
    <col min="14850" max="14850" width="23.85546875" customWidth="1"/>
    <col min="14851" max="14851" width="13.28515625" customWidth="1"/>
    <col min="14852" max="14859" width="9" customWidth="1"/>
    <col min="14860" max="14861" width="10.7109375" customWidth="1"/>
    <col min="14862" max="14862" width="7.5703125" customWidth="1"/>
    <col min="14863" max="14863" width="12.42578125" customWidth="1"/>
    <col min="15105" max="15105" width="5.28515625" customWidth="1"/>
    <col min="15106" max="15106" width="23.85546875" customWidth="1"/>
    <col min="15107" max="15107" width="13.28515625" customWidth="1"/>
    <col min="15108" max="15115" width="9" customWidth="1"/>
    <col min="15116" max="15117" width="10.7109375" customWidth="1"/>
    <col min="15118" max="15118" width="7.5703125" customWidth="1"/>
    <col min="15119" max="15119" width="12.42578125" customWidth="1"/>
    <col min="15361" max="15361" width="5.28515625" customWidth="1"/>
    <col min="15362" max="15362" width="23.85546875" customWidth="1"/>
    <col min="15363" max="15363" width="13.28515625" customWidth="1"/>
    <col min="15364" max="15371" width="9" customWidth="1"/>
    <col min="15372" max="15373" width="10.7109375" customWidth="1"/>
    <col min="15374" max="15374" width="7.5703125" customWidth="1"/>
    <col min="15375" max="15375" width="12.42578125" customWidth="1"/>
    <col min="15617" max="15617" width="5.28515625" customWidth="1"/>
    <col min="15618" max="15618" width="23.85546875" customWidth="1"/>
    <col min="15619" max="15619" width="13.28515625" customWidth="1"/>
    <col min="15620" max="15627" width="9" customWidth="1"/>
    <col min="15628" max="15629" width="10.7109375" customWidth="1"/>
    <col min="15630" max="15630" width="7.5703125" customWidth="1"/>
    <col min="15631" max="15631" width="12.42578125" customWidth="1"/>
    <col min="15873" max="15873" width="5.28515625" customWidth="1"/>
    <col min="15874" max="15874" width="23.85546875" customWidth="1"/>
    <col min="15875" max="15875" width="13.28515625" customWidth="1"/>
    <col min="15876" max="15883" width="9" customWidth="1"/>
    <col min="15884" max="15885" width="10.7109375" customWidth="1"/>
    <col min="15886" max="15886" width="7.5703125" customWidth="1"/>
    <col min="15887" max="15887" width="12.42578125" customWidth="1"/>
    <col min="16129" max="16129" width="5.28515625" customWidth="1"/>
    <col min="16130" max="16130" width="23.85546875" customWidth="1"/>
    <col min="16131" max="16131" width="13.28515625" customWidth="1"/>
    <col min="16132" max="16139" width="9" customWidth="1"/>
    <col min="16140" max="16141" width="10.7109375" customWidth="1"/>
    <col min="16142" max="16142" width="7.5703125" customWidth="1"/>
    <col min="16143" max="16143" width="12.42578125" customWidth="1"/>
  </cols>
  <sheetData>
    <row r="1" spans="1:14" ht="52.5" customHeight="1" x14ac:dyDescent="0.25">
      <c r="A1" s="448" t="s">
        <v>339</v>
      </c>
      <c r="B1" s="448"/>
      <c r="C1" s="448"/>
      <c r="D1" s="448"/>
      <c r="E1" s="448"/>
      <c r="F1" s="18"/>
      <c r="G1" s="18"/>
      <c r="H1" s="18"/>
      <c r="I1" s="18"/>
      <c r="J1" s="18"/>
      <c r="K1" s="18"/>
      <c r="L1" s="5"/>
      <c r="M1" s="5"/>
      <c r="N1" s="5"/>
    </row>
    <row r="2" spans="1:14" ht="14.25" customHeight="1" x14ac:dyDescent="0.3">
      <c r="A2" s="601"/>
      <c r="B2" s="601"/>
      <c r="C2" s="601"/>
      <c r="D2" s="601"/>
      <c r="E2" s="601"/>
      <c r="F2" s="18"/>
      <c r="G2" s="18"/>
      <c r="H2" s="18"/>
      <c r="I2" s="18"/>
      <c r="J2" s="18"/>
      <c r="K2" s="18"/>
      <c r="L2" s="5"/>
      <c r="M2" s="5"/>
      <c r="N2" s="5"/>
    </row>
    <row r="3" spans="1:14" ht="27.75" customHeight="1" x14ac:dyDescent="0.3">
      <c r="A3" s="449" t="s">
        <v>404</v>
      </c>
      <c r="B3" s="449"/>
      <c r="C3" s="449"/>
      <c r="D3" s="449"/>
      <c r="E3" s="449"/>
      <c r="F3" s="449"/>
      <c r="G3" s="449"/>
      <c r="H3" s="449"/>
      <c r="I3" s="449"/>
      <c r="J3" s="449"/>
      <c r="K3" s="449"/>
      <c r="L3" s="449"/>
      <c r="M3" s="449"/>
      <c r="N3" s="449"/>
    </row>
    <row r="4" spans="1:14" ht="7.5" customHeight="1" x14ac:dyDescent="0.35">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307</v>
      </c>
      <c r="M6" s="462"/>
      <c r="N6" s="455"/>
    </row>
    <row r="7" spans="1:14" s="1" customFormat="1" ht="51.95" customHeight="1" x14ac:dyDescent="0.25">
      <c r="A7" s="453"/>
      <c r="B7" s="453"/>
      <c r="C7" s="459"/>
      <c r="D7" s="191" t="s">
        <v>296</v>
      </c>
      <c r="E7" s="12" t="s">
        <v>308</v>
      </c>
      <c r="F7" s="183" t="s">
        <v>405</v>
      </c>
      <c r="G7" s="191" t="s">
        <v>297</v>
      </c>
      <c r="H7" s="191" t="s">
        <v>84</v>
      </c>
      <c r="I7" s="181" t="s">
        <v>85</v>
      </c>
      <c r="J7" s="181" t="s">
        <v>86</v>
      </c>
      <c r="K7" s="181" t="s">
        <v>87</v>
      </c>
      <c r="L7" s="464"/>
      <c r="M7" s="463"/>
      <c r="N7" s="456"/>
    </row>
    <row r="8" spans="1:14" s="43" customFormat="1" ht="20.100000000000001" customHeight="1" x14ac:dyDescent="0.25">
      <c r="A8" s="21" t="s">
        <v>19</v>
      </c>
      <c r="B8" s="31" t="s">
        <v>93</v>
      </c>
      <c r="C8" s="9">
        <v>0.7</v>
      </c>
      <c r="D8" s="14">
        <v>0.02</v>
      </c>
      <c r="E8" s="14"/>
      <c r="F8" s="14">
        <v>0.02</v>
      </c>
      <c r="G8" s="14">
        <v>0.01</v>
      </c>
      <c r="H8" s="14">
        <v>0.08</v>
      </c>
      <c r="I8" s="14">
        <v>0.04</v>
      </c>
      <c r="J8" s="14">
        <v>0.04</v>
      </c>
      <c r="K8" s="14">
        <v>0.04</v>
      </c>
      <c r="L8" s="14">
        <f t="shared" ref="L8:L23" si="0">SUM(D8:K8)</f>
        <v>0.25</v>
      </c>
      <c r="M8" s="15">
        <f t="shared" ref="M8:M23" si="1">C8+L8</f>
        <v>0.95</v>
      </c>
      <c r="N8" s="4">
        <f>IF(M8&gt;=90%,50,IF(AND(80%&lt;=M8,M8&lt;90%),45,IF(AND(70%&lt;=M8,M8&lt;80%),40,IF(AND(60%&lt;=M8,M8&lt;70%),30,IF(AND(50%&lt;=M8,M8&lt;60%),25,IF(M8&lt;50%,0,""))))))</f>
        <v>50</v>
      </c>
    </row>
    <row r="9" spans="1:14" s="43" customFormat="1" ht="20.100000000000001" customHeight="1" x14ac:dyDescent="0.25">
      <c r="A9" s="21" t="s">
        <v>20</v>
      </c>
      <c r="B9" s="31" t="s">
        <v>94</v>
      </c>
      <c r="C9" s="9">
        <v>0.7</v>
      </c>
      <c r="D9" s="14">
        <v>0.02</v>
      </c>
      <c r="E9" s="14"/>
      <c r="F9" s="14"/>
      <c r="G9" s="14">
        <v>0.01</v>
      </c>
      <c r="H9" s="14">
        <v>0.08</v>
      </c>
      <c r="I9" s="14">
        <v>0.04</v>
      </c>
      <c r="J9" s="14"/>
      <c r="K9" s="14"/>
      <c r="L9" s="14">
        <f t="shared" si="0"/>
        <v>0.15</v>
      </c>
      <c r="M9" s="15">
        <f t="shared" si="1"/>
        <v>0.85</v>
      </c>
      <c r="N9" s="4">
        <f t="shared" ref="N9:N23" si="2">IF(M9&gt;=90%,50,IF(AND(80%&lt;=M9,M9&lt;90%),45,IF(AND(70%&lt;=M9,M9&lt;80%),40,IF(AND(60%&lt;=M9,M9&lt;70%),30,IF(AND(50%&lt;=M9,M9&lt;60%),25,IF(M9&lt;50%,0,""))))))</f>
        <v>45</v>
      </c>
    </row>
    <row r="10" spans="1:14" s="43" customFormat="1" ht="20.100000000000001" customHeight="1" x14ac:dyDescent="0.25">
      <c r="A10" s="21" t="s">
        <v>21</v>
      </c>
      <c r="B10" s="31" t="s">
        <v>95</v>
      </c>
      <c r="C10" s="9">
        <v>0.7</v>
      </c>
      <c r="D10" s="14">
        <v>0.02</v>
      </c>
      <c r="E10" s="14"/>
      <c r="F10" s="14">
        <v>0.02</v>
      </c>
      <c r="G10" s="14">
        <v>0.01</v>
      </c>
      <c r="H10" s="14">
        <v>0.08</v>
      </c>
      <c r="I10" s="14">
        <v>0.04</v>
      </c>
      <c r="J10" s="14"/>
      <c r="K10" s="14">
        <v>0.04</v>
      </c>
      <c r="L10" s="14">
        <f t="shared" si="0"/>
        <v>0.21000000000000002</v>
      </c>
      <c r="M10" s="15">
        <f t="shared" si="1"/>
        <v>0.90999999999999992</v>
      </c>
      <c r="N10" s="4">
        <f t="shared" si="2"/>
        <v>50</v>
      </c>
    </row>
    <row r="11" spans="1:14" s="43" customFormat="1" ht="20.100000000000001" customHeight="1" x14ac:dyDescent="0.25">
      <c r="A11" s="21" t="s">
        <v>22</v>
      </c>
      <c r="B11" s="32" t="s">
        <v>96</v>
      </c>
      <c r="C11" s="9">
        <v>0.7</v>
      </c>
      <c r="D11" s="14">
        <v>0.02</v>
      </c>
      <c r="E11" s="14"/>
      <c r="F11" s="14"/>
      <c r="G11" s="14">
        <v>0.01</v>
      </c>
      <c r="H11" s="14">
        <v>0.08</v>
      </c>
      <c r="I11" s="14"/>
      <c r="J11" s="14">
        <v>0.04</v>
      </c>
      <c r="K11" s="14">
        <v>0.04</v>
      </c>
      <c r="L11" s="14">
        <f t="shared" si="0"/>
        <v>0.19</v>
      </c>
      <c r="M11" s="15">
        <f t="shared" si="1"/>
        <v>0.8899999999999999</v>
      </c>
      <c r="N11" s="4">
        <f t="shared" si="2"/>
        <v>45</v>
      </c>
    </row>
    <row r="12" spans="1:14" s="43" customFormat="1" ht="20.100000000000001" customHeight="1" x14ac:dyDescent="0.25">
      <c r="A12" s="21" t="s">
        <v>23</v>
      </c>
      <c r="B12" s="31" t="s">
        <v>97</v>
      </c>
      <c r="C12" s="9">
        <v>0.7</v>
      </c>
      <c r="D12" s="14">
        <v>0.02</v>
      </c>
      <c r="E12" s="14">
        <v>0.01</v>
      </c>
      <c r="F12" s="14"/>
      <c r="G12" s="14"/>
      <c r="H12" s="14">
        <v>0.08</v>
      </c>
      <c r="I12" s="14"/>
      <c r="J12" s="14"/>
      <c r="K12" s="14">
        <v>0.04</v>
      </c>
      <c r="L12" s="14">
        <f t="shared" si="0"/>
        <v>0.15</v>
      </c>
      <c r="M12" s="15">
        <f t="shared" si="1"/>
        <v>0.85</v>
      </c>
      <c r="N12" s="4">
        <f t="shared" si="2"/>
        <v>45</v>
      </c>
    </row>
    <row r="13" spans="1:14" s="43" customFormat="1" ht="20.100000000000001" customHeight="1" x14ac:dyDescent="0.25">
      <c r="A13" s="21" t="s">
        <v>24</v>
      </c>
      <c r="B13" s="31" t="s">
        <v>98</v>
      </c>
      <c r="C13" s="9">
        <v>0.7</v>
      </c>
      <c r="D13" s="14">
        <v>0.02</v>
      </c>
      <c r="E13" s="14">
        <v>0.01</v>
      </c>
      <c r="F13" s="14"/>
      <c r="G13" s="14">
        <v>0.01</v>
      </c>
      <c r="H13" s="14">
        <v>0.08</v>
      </c>
      <c r="I13" s="14"/>
      <c r="J13" s="14"/>
      <c r="K13" s="14">
        <v>0.04</v>
      </c>
      <c r="L13" s="14">
        <f t="shared" si="0"/>
        <v>0.16</v>
      </c>
      <c r="M13" s="15">
        <f t="shared" si="1"/>
        <v>0.86</v>
      </c>
      <c r="N13" s="4">
        <f t="shared" si="2"/>
        <v>45</v>
      </c>
    </row>
    <row r="14" spans="1:14" s="43" customFormat="1" ht="20.100000000000001" customHeight="1" x14ac:dyDescent="0.25">
      <c r="A14" s="21" t="s">
        <v>25</v>
      </c>
      <c r="B14" s="31" t="s">
        <v>99</v>
      </c>
      <c r="C14" s="9">
        <v>0.7</v>
      </c>
      <c r="D14" s="14">
        <v>0.02</v>
      </c>
      <c r="E14" s="14"/>
      <c r="F14" s="14"/>
      <c r="G14" s="14"/>
      <c r="H14" s="14">
        <v>0.08</v>
      </c>
      <c r="I14" s="14"/>
      <c r="J14" s="14"/>
      <c r="K14" s="14"/>
      <c r="L14" s="14">
        <f t="shared" si="0"/>
        <v>0.1</v>
      </c>
      <c r="M14" s="15">
        <f t="shared" si="1"/>
        <v>0.79999999999999993</v>
      </c>
      <c r="N14" s="4">
        <f t="shared" si="2"/>
        <v>45</v>
      </c>
    </row>
    <row r="15" spans="1:14" s="43" customFormat="1" ht="20.100000000000001" customHeight="1" x14ac:dyDescent="0.25">
      <c r="A15" s="21" t="s">
        <v>26</v>
      </c>
      <c r="B15" s="31" t="s">
        <v>100</v>
      </c>
      <c r="C15" s="9">
        <v>0.7</v>
      </c>
      <c r="D15" s="14">
        <v>0.02</v>
      </c>
      <c r="E15" s="14"/>
      <c r="F15" s="14"/>
      <c r="G15" s="14">
        <v>0.01</v>
      </c>
      <c r="H15" s="14">
        <v>0.08</v>
      </c>
      <c r="I15" s="14">
        <v>0.04</v>
      </c>
      <c r="J15" s="14"/>
      <c r="K15" s="14"/>
      <c r="L15" s="14">
        <f t="shared" si="0"/>
        <v>0.15</v>
      </c>
      <c r="M15" s="15">
        <f t="shared" si="1"/>
        <v>0.85</v>
      </c>
      <c r="N15" s="4">
        <f t="shared" si="2"/>
        <v>45</v>
      </c>
    </row>
    <row r="16" spans="1:14" s="43" customFormat="1" ht="20.100000000000001" customHeight="1" x14ac:dyDescent="0.25">
      <c r="A16" s="21" t="s">
        <v>27</v>
      </c>
      <c r="B16" s="31" t="s">
        <v>101</v>
      </c>
      <c r="C16" s="9">
        <v>0.7</v>
      </c>
      <c r="D16" s="14">
        <v>0.02</v>
      </c>
      <c r="E16" s="14"/>
      <c r="F16" s="14"/>
      <c r="G16" s="14">
        <v>0.01</v>
      </c>
      <c r="H16" s="14">
        <v>0.08</v>
      </c>
      <c r="I16" s="14">
        <v>0.04</v>
      </c>
      <c r="J16" s="14"/>
      <c r="K16" s="14">
        <v>0.04</v>
      </c>
      <c r="L16" s="14">
        <f t="shared" si="0"/>
        <v>0.19</v>
      </c>
      <c r="M16" s="15">
        <f t="shared" si="1"/>
        <v>0.8899999999999999</v>
      </c>
      <c r="N16" s="4">
        <f t="shared" si="2"/>
        <v>45</v>
      </c>
    </row>
    <row r="17" spans="1:15" s="43" customFormat="1" ht="20.100000000000001" customHeight="1" x14ac:dyDescent="0.25">
      <c r="A17" s="21" t="s">
        <v>28</v>
      </c>
      <c r="B17" s="31" t="s">
        <v>102</v>
      </c>
      <c r="C17" s="9">
        <v>0.7</v>
      </c>
      <c r="D17" s="14">
        <v>0.02</v>
      </c>
      <c r="E17" s="14">
        <v>0.01</v>
      </c>
      <c r="F17" s="14"/>
      <c r="G17" s="14"/>
      <c r="H17" s="14">
        <v>0.08</v>
      </c>
      <c r="I17" s="14">
        <v>0.04</v>
      </c>
      <c r="J17" s="14"/>
      <c r="K17" s="14"/>
      <c r="L17" s="14">
        <f t="shared" si="0"/>
        <v>0.15</v>
      </c>
      <c r="M17" s="15">
        <f t="shared" si="1"/>
        <v>0.85</v>
      </c>
      <c r="N17" s="4">
        <f t="shared" si="2"/>
        <v>45</v>
      </c>
    </row>
    <row r="18" spans="1:15" s="43" customFormat="1" ht="20.100000000000001" customHeight="1" x14ac:dyDescent="0.25">
      <c r="A18" s="21" t="s">
        <v>29</v>
      </c>
      <c r="B18" s="31" t="s">
        <v>589</v>
      </c>
      <c r="C18" s="9">
        <v>0.7</v>
      </c>
      <c r="D18" s="14">
        <v>0.01</v>
      </c>
      <c r="E18" s="14"/>
      <c r="F18" s="14"/>
      <c r="G18" s="14"/>
      <c r="H18" s="14"/>
      <c r="I18" s="14"/>
      <c r="J18" s="14"/>
      <c r="K18" s="14"/>
      <c r="L18" s="14">
        <f t="shared" si="0"/>
        <v>0.01</v>
      </c>
      <c r="M18" s="15">
        <f t="shared" si="1"/>
        <v>0.71</v>
      </c>
      <c r="N18" s="4">
        <f t="shared" si="2"/>
        <v>40</v>
      </c>
    </row>
    <row r="19" spans="1:15" s="43" customFormat="1" ht="20.100000000000001" customHeight="1" x14ac:dyDescent="0.25">
      <c r="A19" s="21" t="s">
        <v>30</v>
      </c>
      <c r="B19" s="31" t="s">
        <v>104</v>
      </c>
      <c r="C19" s="9">
        <v>0</v>
      </c>
      <c r="D19" s="14"/>
      <c r="E19" s="14"/>
      <c r="F19" s="14"/>
      <c r="G19" s="14"/>
      <c r="H19" s="14"/>
      <c r="I19" s="14"/>
      <c r="J19" s="14"/>
      <c r="K19" s="14"/>
      <c r="L19" s="14">
        <v>0</v>
      </c>
      <c r="M19" s="15">
        <v>0</v>
      </c>
      <c r="N19" s="4">
        <f t="shared" si="2"/>
        <v>0</v>
      </c>
    </row>
    <row r="20" spans="1:15" s="43" customFormat="1" ht="20.100000000000001" customHeight="1" x14ac:dyDescent="0.25">
      <c r="A20" s="21" t="s">
        <v>31</v>
      </c>
      <c r="B20" s="31" t="s">
        <v>105</v>
      </c>
      <c r="C20" s="9">
        <v>0.7</v>
      </c>
      <c r="D20" s="14">
        <v>0.02</v>
      </c>
      <c r="E20" s="14"/>
      <c r="F20" s="14"/>
      <c r="G20" s="14">
        <v>0.01</v>
      </c>
      <c r="H20" s="14">
        <v>0.08</v>
      </c>
      <c r="I20" s="14">
        <v>0.04</v>
      </c>
      <c r="J20" s="14"/>
      <c r="K20" s="14"/>
      <c r="L20" s="14">
        <f t="shared" si="0"/>
        <v>0.15</v>
      </c>
      <c r="M20" s="15">
        <f t="shared" si="1"/>
        <v>0.85</v>
      </c>
      <c r="N20" s="4">
        <f t="shared" si="2"/>
        <v>45</v>
      </c>
    </row>
    <row r="21" spans="1:15" s="43" customFormat="1" ht="20.100000000000001" customHeight="1" x14ac:dyDescent="0.25">
      <c r="A21" s="21" t="s">
        <v>32</v>
      </c>
      <c r="B21" s="31" t="s">
        <v>106</v>
      </c>
      <c r="C21" s="9">
        <v>0.7</v>
      </c>
      <c r="D21" s="14">
        <v>0.02</v>
      </c>
      <c r="E21" s="14"/>
      <c r="F21" s="14">
        <v>0.02</v>
      </c>
      <c r="G21" s="14"/>
      <c r="H21" s="14">
        <v>0.08</v>
      </c>
      <c r="I21" s="14">
        <v>0.04</v>
      </c>
      <c r="J21" s="14"/>
      <c r="K21" s="14"/>
      <c r="L21" s="14">
        <f t="shared" si="0"/>
        <v>0.16</v>
      </c>
      <c r="M21" s="15">
        <f t="shared" si="1"/>
        <v>0.86</v>
      </c>
      <c r="N21" s="4">
        <f t="shared" si="2"/>
        <v>45</v>
      </c>
    </row>
    <row r="22" spans="1:15" s="43" customFormat="1" ht="20.100000000000001" customHeight="1" x14ac:dyDescent="0.25">
      <c r="A22" s="21" t="s">
        <v>33</v>
      </c>
      <c r="B22" s="31" t="s">
        <v>107</v>
      </c>
      <c r="C22" s="9">
        <v>0.7</v>
      </c>
      <c r="D22" s="14">
        <v>0.02</v>
      </c>
      <c r="E22" s="14"/>
      <c r="F22" s="14"/>
      <c r="G22" s="14"/>
      <c r="H22" s="14">
        <v>0.08</v>
      </c>
      <c r="I22" s="14">
        <v>0.04</v>
      </c>
      <c r="J22" s="14"/>
      <c r="K22" s="14"/>
      <c r="L22" s="14">
        <f t="shared" si="0"/>
        <v>0.14000000000000001</v>
      </c>
      <c r="M22" s="15">
        <f t="shared" si="1"/>
        <v>0.84</v>
      </c>
      <c r="N22" s="4">
        <f t="shared" si="2"/>
        <v>45</v>
      </c>
    </row>
    <row r="23" spans="1:15" s="43" customFormat="1" ht="20.100000000000001" customHeight="1" x14ac:dyDescent="0.25">
      <c r="A23" s="21" t="s">
        <v>34</v>
      </c>
      <c r="B23" s="31" t="s">
        <v>108</v>
      </c>
      <c r="C23" s="9">
        <v>0.7</v>
      </c>
      <c r="D23" s="14">
        <v>0.02</v>
      </c>
      <c r="E23" s="14"/>
      <c r="F23" s="14"/>
      <c r="G23" s="14"/>
      <c r="H23" s="14">
        <v>0.08</v>
      </c>
      <c r="I23" s="14">
        <v>0.04</v>
      </c>
      <c r="J23" s="14"/>
      <c r="K23" s="14"/>
      <c r="L23" s="14">
        <f t="shared" si="0"/>
        <v>0.14000000000000001</v>
      </c>
      <c r="M23" s="15">
        <f t="shared" si="1"/>
        <v>0.84</v>
      </c>
      <c r="N23" s="4">
        <f t="shared" si="2"/>
        <v>45</v>
      </c>
    </row>
    <row r="24" spans="1:15" ht="42.75" customHeight="1" x14ac:dyDescent="0.25">
      <c r="A24" s="582" t="s">
        <v>590</v>
      </c>
      <c r="B24" s="582"/>
      <c r="C24" s="582"/>
      <c r="D24" s="582"/>
      <c r="E24" s="582"/>
      <c r="F24" s="582"/>
      <c r="G24" s="582"/>
      <c r="H24" s="582"/>
      <c r="I24" s="582"/>
      <c r="J24" s="582"/>
      <c r="K24" s="582"/>
      <c r="L24" s="582"/>
      <c r="M24" s="582"/>
      <c r="N24" s="582"/>
    </row>
    <row r="26" spans="1:15" ht="27.75" customHeight="1" x14ac:dyDescent="0.3">
      <c r="A26" s="444" t="s">
        <v>5</v>
      </c>
      <c r="B26" s="444"/>
      <c r="C26" s="444"/>
      <c r="D26" s="444"/>
      <c r="E26" s="444"/>
      <c r="F26" s="444"/>
      <c r="G26" s="444"/>
      <c r="H26" s="444"/>
      <c r="I26" s="444"/>
      <c r="J26" s="444"/>
      <c r="K26" s="444"/>
      <c r="L26" s="444"/>
      <c r="M26" s="444"/>
      <c r="N26" s="444"/>
    </row>
    <row r="28" spans="1:15" ht="102" customHeight="1" x14ac:dyDescent="0.25">
      <c r="A28" s="184" t="s">
        <v>6</v>
      </c>
      <c r="B28" s="597" t="s">
        <v>7</v>
      </c>
      <c r="C28" s="597"/>
      <c r="D28" s="597"/>
      <c r="E28" s="89" t="s">
        <v>8</v>
      </c>
      <c r="F28" s="89" t="s">
        <v>9</v>
      </c>
      <c r="G28" s="89" t="s">
        <v>10</v>
      </c>
      <c r="H28" s="89" t="s">
        <v>11</v>
      </c>
      <c r="I28" s="89" t="s">
        <v>12</v>
      </c>
      <c r="J28" s="89" t="s">
        <v>257</v>
      </c>
      <c r="K28" s="598" t="s">
        <v>13</v>
      </c>
      <c r="L28" s="599"/>
      <c r="M28" s="599"/>
      <c r="N28" s="600"/>
    </row>
    <row r="29" spans="1:15" ht="84.75" customHeight="1" x14ac:dyDescent="0.25">
      <c r="A29" s="587">
        <v>1</v>
      </c>
      <c r="B29" s="589" t="s">
        <v>591</v>
      </c>
      <c r="C29" s="590"/>
      <c r="D29" s="591"/>
      <c r="E29" s="595" t="s">
        <v>434</v>
      </c>
      <c r="F29" s="595" t="s">
        <v>434</v>
      </c>
      <c r="G29" s="20">
        <v>14</v>
      </c>
      <c r="H29" s="20">
        <v>14</v>
      </c>
      <c r="I29" s="20">
        <v>0</v>
      </c>
      <c r="J29" s="262">
        <v>0.02</v>
      </c>
      <c r="K29" s="534" t="s">
        <v>592</v>
      </c>
      <c r="L29" s="535"/>
      <c r="M29" s="535"/>
      <c r="N29" s="536"/>
      <c r="O29" s="583" t="s">
        <v>593</v>
      </c>
    </row>
    <row r="30" spans="1:15" ht="22.5" customHeight="1" x14ac:dyDescent="0.25">
      <c r="A30" s="588"/>
      <c r="B30" s="592"/>
      <c r="C30" s="593"/>
      <c r="D30" s="594"/>
      <c r="E30" s="596"/>
      <c r="F30" s="596"/>
      <c r="G30" s="20">
        <v>1</v>
      </c>
      <c r="H30" s="20">
        <v>1</v>
      </c>
      <c r="I30" s="20">
        <v>0</v>
      </c>
      <c r="J30" s="262">
        <v>0.01</v>
      </c>
      <c r="K30" s="534" t="s">
        <v>594</v>
      </c>
      <c r="L30" s="535"/>
      <c r="M30" s="535"/>
      <c r="N30" s="536"/>
      <c r="O30" s="583"/>
    </row>
    <row r="31" spans="1:15" ht="44.25" customHeight="1" x14ac:dyDescent="0.25">
      <c r="A31" s="6">
        <v>2</v>
      </c>
      <c r="B31" s="585" t="s">
        <v>595</v>
      </c>
      <c r="C31" s="585"/>
      <c r="D31" s="585"/>
      <c r="E31" s="40" t="s">
        <v>596</v>
      </c>
      <c r="F31" s="40" t="s">
        <v>596</v>
      </c>
      <c r="G31" s="20">
        <v>3</v>
      </c>
      <c r="H31" s="20">
        <v>3</v>
      </c>
      <c r="I31" s="20">
        <v>0</v>
      </c>
      <c r="J31" s="262">
        <v>0.01</v>
      </c>
      <c r="K31" s="534" t="s">
        <v>597</v>
      </c>
      <c r="L31" s="535"/>
      <c r="M31" s="535"/>
      <c r="N31" s="536"/>
      <c r="O31" s="583"/>
    </row>
    <row r="32" spans="1:15" ht="51" customHeight="1" x14ac:dyDescent="0.25">
      <c r="A32" s="6">
        <v>3</v>
      </c>
      <c r="B32" s="585" t="s">
        <v>598</v>
      </c>
      <c r="C32" s="585"/>
      <c r="D32" s="585"/>
      <c r="E32" s="93" t="s">
        <v>599</v>
      </c>
      <c r="F32" s="90" t="s">
        <v>445</v>
      </c>
      <c r="G32" s="20">
        <v>3</v>
      </c>
      <c r="H32" s="20">
        <v>3</v>
      </c>
      <c r="I32" s="20">
        <v>0</v>
      </c>
      <c r="J32" s="262">
        <v>0.02</v>
      </c>
      <c r="K32" s="534" t="s">
        <v>600</v>
      </c>
      <c r="L32" s="535"/>
      <c r="M32" s="535"/>
      <c r="N32" s="536"/>
      <c r="O32" s="583"/>
    </row>
    <row r="33" spans="1:15" ht="48" customHeight="1" thickBot="1" x14ac:dyDescent="0.3">
      <c r="A33" s="6">
        <v>4</v>
      </c>
      <c r="B33" s="586" t="s">
        <v>601</v>
      </c>
      <c r="C33" s="585"/>
      <c r="D33" s="585"/>
      <c r="E33" s="93" t="s">
        <v>599</v>
      </c>
      <c r="F33" s="90" t="s">
        <v>445</v>
      </c>
      <c r="G33" s="20">
        <v>8</v>
      </c>
      <c r="H33" s="20">
        <v>8</v>
      </c>
      <c r="I33" s="20">
        <v>0</v>
      </c>
      <c r="J33" s="262">
        <v>0.01</v>
      </c>
      <c r="K33" s="534" t="s">
        <v>602</v>
      </c>
      <c r="L33" s="535"/>
      <c r="M33" s="535"/>
      <c r="N33" s="536"/>
      <c r="O33" s="584"/>
    </row>
    <row r="34" spans="1:15" ht="36" customHeight="1" thickTop="1" x14ac:dyDescent="0.25">
      <c r="A34" s="6">
        <v>5</v>
      </c>
      <c r="B34" s="576" t="s">
        <v>603</v>
      </c>
      <c r="C34" s="577"/>
      <c r="D34" s="578"/>
      <c r="E34" s="93" t="s">
        <v>599</v>
      </c>
      <c r="F34" s="90" t="s">
        <v>445</v>
      </c>
      <c r="G34" s="91">
        <v>14</v>
      </c>
      <c r="H34" s="91">
        <v>14</v>
      </c>
      <c r="I34" s="20">
        <v>0</v>
      </c>
      <c r="J34" s="263">
        <v>0.08</v>
      </c>
      <c r="K34" s="579" t="s">
        <v>604</v>
      </c>
      <c r="L34" s="580"/>
      <c r="M34" s="580"/>
      <c r="N34" s="581"/>
      <c r="O34" s="604" t="s">
        <v>344</v>
      </c>
    </row>
    <row r="35" spans="1:15" ht="100.5" customHeight="1" x14ac:dyDescent="0.25">
      <c r="A35" s="6">
        <v>6</v>
      </c>
      <c r="B35" s="576" t="s">
        <v>605</v>
      </c>
      <c r="C35" s="577"/>
      <c r="D35" s="578"/>
      <c r="E35" s="93" t="s">
        <v>599</v>
      </c>
      <c r="F35" s="90" t="s">
        <v>445</v>
      </c>
      <c r="G35" s="91">
        <v>10</v>
      </c>
      <c r="H35" s="91">
        <v>10</v>
      </c>
      <c r="I35" s="20">
        <v>0</v>
      </c>
      <c r="J35" s="263">
        <v>0.04</v>
      </c>
      <c r="K35" s="579" t="s">
        <v>606</v>
      </c>
      <c r="L35" s="580"/>
      <c r="M35" s="580"/>
      <c r="N35" s="581"/>
      <c r="O35" s="605"/>
    </row>
    <row r="36" spans="1:15" ht="32.25" customHeight="1" x14ac:dyDescent="0.25">
      <c r="A36" s="6">
        <v>7</v>
      </c>
      <c r="B36" s="576" t="s">
        <v>607</v>
      </c>
      <c r="C36" s="577"/>
      <c r="D36" s="578"/>
      <c r="E36" s="93" t="s">
        <v>599</v>
      </c>
      <c r="F36" s="90" t="s">
        <v>445</v>
      </c>
      <c r="G36" s="91">
        <v>2</v>
      </c>
      <c r="H36" s="91">
        <v>2</v>
      </c>
      <c r="I36" s="20">
        <v>0</v>
      </c>
      <c r="J36" s="263">
        <v>0.04</v>
      </c>
      <c r="K36" s="579" t="s">
        <v>345</v>
      </c>
      <c r="L36" s="580"/>
      <c r="M36" s="580"/>
      <c r="N36" s="581"/>
      <c r="O36" s="605"/>
    </row>
    <row r="37" spans="1:15" ht="152.25" customHeight="1" x14ac:dyDescent="0.25">
      <c r="A37" s="6">
        <v>8</v>
      </c>
      <c r="B37" s="576" t="s">
        <v>608</v>
      </c>
      <c r="C37" s="577"/>
      <c r="D37" s="578"/>
      <c r="E37" s="93" t="s">
        <v>609</v>
      </c>
      <c r="F37" s="90" t="s">
        <v>445</v>
      </c>
      <c r="G37" s="91">
        <v>6</v>
      </c>
      <c r="H37" s="91">
        <v>6</v>
      </c>
      <c r="I37" s="20">
        <v>0</v>
      </c>
      <c r="J37" s="263">
        <v>0.04</v>
      </c>
      <c r="K37" s="579" t="s">
        <v>610</v>
      </c>
      <c r="L37" s="580"/>
      <c r="M37" s="580"/>
      <c r="N37" s="581"/>
      <c r="O37" s="605"/>
    </row>
    <row r="39" spans="1:15" ht="49.5" customHeight="1" x14ac:dyDescent="0.25">
      <c r="B39" s="602" t="s">
        <v>611</v>
      </c>
      <c r="C39" s="603"/>
      <c r="D39" s="603"/>
      <c r="E39" s="603"/>
      <c r="F39" s="603"/>
      <c r="G39" s="603"/>
      <c r="H39" s="603"/>
      <c r="I39" s="603"/>
      <c r="J39" s="603"/>
      <c r="K39" s="603"/>
      <c r="L39" s="603"/>
      <c r="M39" s="603"/>
    </row>
    <row r="41" spans="1:15" ht="20.25" customHeight="1" x14ac:dyDescent="0.25">
      <c r="K41" s="575" t="s">
        <v>16</v>
      </c>
      <c r="L41" s="575"/>
      <c r="M41" s="575"/>
      <c r="N41" s="575"/>
    </row>
    <row r="47" spans="1:15" ht="16.5" x14ac:dyDescent="0.25">
      <c r="K47" s="575" t="s">
        <v>93</v>
      </c>
      <c r="L47" s="575"/>
      <c r="M47" s="575"/>
      <c r="N47" s="575"/>
    </row>
  </sheetData>
  <mergeCells count="42">
    <mergeCell ref="B34:D34"/>
    <mergeCell ref="K34:N34"/>
    <mergeCell ref="B39:M39"/>
    <mergeCell ref="F29:F30"/>
    <mergeCell ref="O34:O37"/>
    <mergeCell ref="B37:D37"/>
    <mergeCell ref="K37:N37"/>
    <mergeCell ref="A1:E1"/>
    <mergeCell ref="A2:E2"/>
    <mergeCell ref="A3:N3"/>
    <mergeCell ref="A4:N4"/>
    <mergeCell ref="A5:A7"/>
    <mergeCell ref="B5:B7"/>
    <mergeCell ref="C5:C7"/>
    <mergeCell ref="D5:L5"/>
    <mergeCell ref="M5:M7"/>
    <mergeCell ref="N5:N7"/>
    <mergeCell ref="L6:L7"/>
    <mergeCell ref="D6:G6"/>
    <mergeCell ref="H6:K6"/>
    <mergeCell ref="A24:N24"/>
    <mergeCell ref="K29:N29"/>
    <mergeCell ref="O29:O33"/>
    <mergeCell ref="K30:N30"/>
    <mergeCell ref="B31:D31"/>
    <mergeCell ref="K31:N31"/>
    <mergeCell ref="B32:D32"/>
    <mergeCell ref="K32:N32"/>
    <mergeCell ref="B33:D33"/>
    <mergeCell ref="K33:N33"/>
    <mergeCell ref="A29:A30"/>
    <mergeCell ref="B29:D30"/>
    <mergeCell ref="E29:E30"/>
    <mergeCell ref="A26:N26"/>
    <mergeCell ref="B28:D28"/>
    <mergeCell ref="K28:N28"/>
    <mergeCell ref="K41:N41"/>
    <mergeCell ref="K47:N47"/>
    <mergeCell ref="B35:D35"/>
    <mergeCell ref="K35:N35"/>
    <mergeCell ref="B36:D36"/>
    <mergeCell ref="K36:N3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N33"/>
  <sheetViews>
    <sheetView workbookViewId="0">
      <selection activeCell="B21" sqref="B21:D21"/>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9.7109375" style="185" customWidth="1"/>
    <col min="7" max="7" width="15.140625" style="185" customWidth="1"/>
    <col min="8" max="8" width="10.140625" style="185" customWidth="1"/>
    <col min="9" max="11" width="10"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15.140625" customWidth="1"/>
    <col min="264" max="264" width="10.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15.140625" customWidth="1"/>
    <col min="520" max="520" width="10.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15.140625" customWidth="1"/>
    <col min="776" max="776" width="10.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15.140625" customWidth="1"/>
    <col min="1032" max="1032" width="10.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15.140625" customWidth="1"/>
    <col min="1288" max="1288" width="10.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15.140625" customWidth="1"/>
    <col min="1544" max="1544" width="10.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15.140625" customWidth="1"/>
    <col min="1800" max="1800" width="10.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15.140625" customWidth="1"/>
    <col min="2056" max="2056" width="10.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15.140625" customWidth="1"/>
    <col min="2312" max="2312" width="10.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15.140625" customWidth="1"/>
    <col min="2568" max="2568" width="10.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15.140625" customWidth="1"/>
    <col min="2824" max="2824" width="10.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15.140625" customWidth="1"/>
    <col min="3080" max="3080" width="10.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15.140625" customWidth="1"/>
    <col min="3336" max="3336" width="10.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15.140625" customWidth="1"/>
    <col min="3592" max="3592" width="10.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15.140625" customWidth="1"/>
    <col min="3848" max="3848" width="10.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15.140625" customWidth="1"/>
    <col min="4104" max="4104" width="10.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15.140625" customWidth="1"/>
    <col min="4360" max="4360" width="10.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15.140625" customWidth="1"/>
    <col min="4616" max="4616" width="10.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15.140625" customWidth="1"/>
    <col min="4872" max="4872" width="10.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15.140625" customWidth="1"/>
    <col min="5128" max="5128" width="10.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15.140625" customWidth="1"/>
    <col min="5384" max="5384" width="10.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15.140625" customWidth="1"/>
    <col min="5640" max="5640" width="10.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15.140625" customWidth="1"/>
    <col min="5896" max="5896" width="10.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15.140625" customWidth="1"/>
    <col min="6152" max="6152" width="10.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15.140625" customWidth="1"/>
    <col min="6408" max="6408" width="10.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15.140625" customWidth="1"/>
    <col min="6664" max="6664" width="10.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15.140625" customWidth="1"/>
    <col min="6920" max="6920" width="10.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15.140625" customWidth="1"/>
    <col min="7176" max="7176" width="10.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15.140625" customWidth="1"/>
    <col min="7432" max="7432" width="10.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15.140625" customWidth="1"/>
    <col min="7688" max="7688" width="10.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15.140625" customWidth="1"/>
    <col min="7944" max="7944" width="10.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15.140625" customWidth="1"/>
    <col min="8200" max="8200" width="10.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15.140625" customWidth="1"/>
    <col min="8456" max="8456" width="10.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15.140625" customWidth="1"/>
    <col min="8712" max="8712" width="10.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15.140625" customWidth="1"/>
    <col min="8968" max="8968" width="10.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15.140625" customWidth="1"/>
    <col min="9224" max="9224" width="10.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15.140625" customWidth="1"/>
    <col min="9480" max="9480" width="10.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15.140625" customWidth="1"/>
    <col min="9736" max="9736" width="10.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15.140625" customWidth="1"/>
    <col min="9992" max="9992" width="10.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15.140625" customWidth="1"/>
    <col min="10248" max="10248" width="10.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15.140625" customWidth="1"/>
    <col min="10504" max="10504" width="10.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15.140625" customWidth="1"/>
    <col min="10760" max="10760" width="10.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15.140625" customWidth="1"/>
    <col min="11016" max="11016" width="10.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15.140625" customWidth="1"/>
    <col min="11272" max="11272" width="10.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15.140625" customWidth="1"/>
    <col min="11528" max="11528" width="10.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15.140625" customWidth="1"/>
    <col min="11784" max="11784" width="10.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15.140625" customWidth="1"/>
    <col min="12040" max="12040" width="10.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15.140625" customWidth="1"/>
    <col min="12296" max="12296" width="10.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15.140625" customWidth="1"/>
    <col min="12552" max="12552" width="10.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15.140625" customWidth="1"/>
    <col min="12808" max="12808" width="10.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15.140625" customWidth="1"/>
    <col min="13064" max="13064" width="10.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15.140625" customWidth="1"/>
    <col min="13320" max="13320" width="10.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15.140625" customWidth="1"/>
    <col min="13576" max="13576" width="10.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15.140625" customWidth="1"/>
    <col min="13832" max="13832" width="10.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15.140625" customWidth="1"/>
    <col min="14088" max="14088" width="10.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15.140625" customWidth="1"/>
    <col min="14344" max="14344" width="10.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15.140625" customWidth="1"/>
    <col min="14600" max="14600" width="10.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15.140625" customWidth="1"/>
    <col min="14856" max="14856" width="10.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15.140625" customWidth="1"/>
    <col min="15112" max="15112" width="10.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15.140625" customWidth="1"/>
    <col min="15368" max="15368" width="10.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15.140625" customWidth="1"/>
    <col min="15624" max="15624" width="10.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15.140625" customWidth="1"/>
    <col min="15880" max="15880" width="10.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15.140625" customWidth="1"/>
    <col min="16136" max="16136" width="10.140625" customWidth="1"/>
    <col min="16137" max="16139" width="10" customWidth="1"/>
    <col min="16140" max="16140" width="10.42578125" customWidth="1"/>
    <col min="16141" max="16141" width="10.28515625" bestFit="1" customWidth="1"/>
    <col min="16142" max="16142" width="7.5703125" customWidth="1"/>
  </cols>
  <sheetData>
    <row r="1" spans="1:14" ht="66" customHeight="1" x14ac:dyDescent="0.25">
      <c r="A1" s="448" t="s">
        <v>346</v>
      </c>
      <c r="B1" s="448"/>
      <c r="C1" s="448"/>
      <c r="D1" s="448"/>
      <c r="E1" s="448"/>
      <c r="F1" s="18"/>
      <c r="G1" s="18"/>
      <c r="H1" s="18"/>
      <c r="I1" s="18"/>
      <c r="J1" s="18"/>
      <c r="K1" s="18"/>
      <c r="L1" s="5"/>
      <c r="M1" s="5"/>
      <c r="N1" s="5"/>
    </row>
    <row r="2" spans="1:14" ht="7.5" customHeight="1" x14ac:dyDescent="0.3">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5">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84</v>
      </c>
      <c r="I7" s="181" t="s">
        <v>85</v>
      </c>
      <c r="J7" s="181" t="s">
        <v>86</v>
      </c>
      <c r="K7" s="181" t="s">
        <v>87</v>
      </c>
      <c r="L7" s="464"/>
      <c r="M7" s="463"/>
      <c r="N7" s="456"/>
    </row>
    <row r="8" spans="1:14" s="43" customFormat="1" ht="15.95" customHeight="1" x14ac:dyDescent="0.25">
      <c r="A8" s="21" t="s">
        <v>19</v>
      </c>
      <c r="B8" s="23" t="s">
        <v>110</v>
      </c>
      <c r="C8" s="9">
        <v>0.7</v>
      </c>
      <c r="D8" s="14">
        <v>0.02</v>
      </c>
      <c r="E8" s="14"/>
      <c r="F8" s="14">
        <v>0.02</v>
      </c>
      <c r="G8" s="14">
        <v>0.02</v>
      </c>
      <c r="H8" s="14">
        <v>0.05</v>
      </c>
      <c r="I8" s="14">
        <v>0.05</v>
      </c>
      <c r="J8" s="14"/>
      <c r="K8" s="14">
        <v>0.1</v>
      </c>
      <c r="L8" s="14">
        <f>SUM(D8:K8)</f>
        <v>0.26</v>
      </c>
      <c r="M8" s="15">
        <f>C8+L8</f>
        <v>0.96</v>
      </c>
      <c r="N8" s="4">
        <f>IF(M8&gt;=90%,50,IF(AND(80%&lt;=M8,M8&lt;90%),45,IF(AND(70%&lt;=M8,M8&lt;80%),40,IF(AND(60%&lt;=M8,M8&lt;70%),30,IF(AND(50%&lt;=M8,M8&lt;60%),25,IF(M8&lt;50%,0,""))))))</f>
        <v>50</v>
      </c>
    </row>
    <row r="9" spans="1:14" s="43" customFormat="1" ht="15.95" customHeight="1" x14ac:dyDescent="0.25">
      <c r="A9" s="21" t="s">
        <v>20</v>
      </c>
      <c r="B9" s="26" t="s">
        <v>111</v>
      </c>
      <c r="C9" s="9">
        <v>0.7</v>
      </c>
      <c r="D9" s="14">
        <v>0.02</v>
      </c>
      <c r="E9" s="14"/>
      <c r="F9" s="14"/>
      <c r="G9" s="14">
        <v>0.02</v>
      </c>
      <c r="H9" s="14"/>
      <c r="I9" s="14"/>
      <c r="J9" s="14"/>
      <c r="K9" s="14"/>
      <c r="L9" s="14">
        <f>SUM(D9:K9)</f>
        <v>0.04</v>
      </c>
      <c r="M9" s="15">
        <f>C9+L9</f>
        <v>0.74</v>
      </c>
      <c r="N9" s="4">
        <f>IF(M9&gt;=90%,50,IF(AND(80%&lt;=M9,M9&lt;90%),45,IF(AND(70%&lt;=M9,M9&lt;80%),40,IF(AND(60%&lt;=M9,M9&lt;70%),30,IF(AND(50%&lt;=M9,M9&lt;60%),25,IF(M9&lt;50%,0,""))))))</f>
        <v>40</v>
      </c>
    </row>
    <row r="10" spans="1:14" s="43" customFormat="1" ht="15.95" customHeight="1" x14ac:dyDescent="0.25">
      <c r="A10" s="21" t="s">
        <v>21</v>
      </c>
      <c r="B10" s="75" t="s">
        <v>112</v>
      </c>
      <c r="C10" s="9">
        <v>0.7</v>
      </c>
      <c r="D10" s="14">
        <v>0.02</v>
      </c>
      <c r="E10" s="14"/>
      <c r="F10" s="14">
        <v>0.02</v>
      </c>
      <c r="G10" s="14">
        <v>0.02</v>
      </c>
      <c r="H10" s="14">
        <v>0.05</v>
      </c>
      <c r="I10" s="14">
        <v>0.05</v>
      </c>
      <c r="J10" s="14">
        <v>0.05</v>
      </c>
      <c r="K10" s="14"/>
      <c r="L10" s="14">
        <f>SUM(D10:K10)</f>
        <v>0.21000000000000002</v>
      </c>
      <c r="M10" s="15">
        <f>C10+L10</f>
        <v>0.90999999999999992</v>
      </c>
      <c r="N10" s="4">
        <f>IF(M10&gt;=90%,50,IF(AND(80%&lt;=M10,M10&lt;90%),45,IF(AND(70%&lt;=M10,M10&lt;80%),40,IF(AND(60%&lt;=M10,M10&lt;70%),30,IF(AND(50%&lt;=M10,M10&lt;60%),25,IF(M10&lt;50%,0,""))))))</f>
        <v>50</v>
      </c>
    </row>
    <row r="11" spans="1:14" s="43" customFormat="1" ht="15.95" customHeight="1" x14ac:dyDescent="0.25">
      <c r="A11" s="21" t="s">
        <v>22</v>
      </c>
      <c r="B11" s="23" t="s">
        <v>113</v>
      </c>
      <c r="C11" s="9">
        <v>0.7</v>
      </c>
      <c r="D11" s="14">
        <v>0.02</v>
      </c>
      <c r="E11" s="14"/>
      <c r="F11" s="14">
        <v>0.02</v>
      </c>
      <c r="G11" s="14">
        <v>0.02</v>
      </c>
      <c r="H11" s="14">
        <v>0.05</v>
      </c>
      <c r="I11" s="14"/>
      <c r="J11" s="14">
        <v>0.05</v>
      </c>
      <c r="K11" s="14"/>
      <c r="L11" s="14">
        <f>SUM(D11:K11)</f>
        <v>0.16</v>
      </c>
      <c r="M11" s="15">
        <f>C11+L11</f>
        <v>0.86</v>
      </c>
      <c r="N11" s="4">
        <f>IF(M11&gt;=90%,50,IF(AND(80%&lt;=M11,M11&lt;90%),45,IF(AND(70%&lt;=M11,M11&lt;80%),40,IF(AND(60%&lt;=M11,M11&lt;70%),30,IF(AND(50%&lt;=M11,M11&lt;60%),25,IF(M11&lt;50%,0,""))))))</f>
        <v>45</v>
      </c>
    </row>
    <row r="12" spans="1:14" ht="30" customHeight="1" x14ac:dyDescent="0.25">
      <c r="A12" s="443" t="s">
        <v>299</v>
      </c>
      <c r="B12" s="443"/>
      <c r="C12" s="443"/>
      <c r="D12" s="443"/>
      <c r="E12" s="443"/>
      <c r="F12" s="443"/>
      <c r="G12" s="443"/>
      <c r="H12" s="443"/>
      <c r="I12" s="443"/>
      <c r="J12" s="443"/>
      <c r="K12" s="443"/>
      <c r="L12" s="443"/>
      <c r="M12" s="443"/>
      <c r="N12" s="443"/>
    </row>
    <row r="14" spans="1:14" ht="18.75" x14ac:dyDescent="0.3">
      <c r="A14" s="444" t="s">
        <v>5</v>
      </c>
      <c r="B14" s="444"/>
      <c r="C14" s="444"/>
      <c r="D14" s="444"/>
      <c r="E14" s="444"/>
      <c r="F14" s="444"/>
      <c r="G14" s="444"/>
      <c r="H14" s="444"/>
      <c r="I14" s="444"/>
      <c r="J14" s="444"/>
      <c r="K14" s="444"/>
      <c r="L14" s="444"/>
      <c r="M14" s="444"/>
      <c r="N14" s="444"/>
    </row>
    <row r="16" spans="1:14" ht="85.5" x14ac:dyDescent="0.25">
      <c r="A16" s="172" t="s">
        <v>6</v>
      </c>
      <c r="B16" s="445" t="s">
        <v>7</v>
      </c>
      <c r="C16" s="445"/>
      <c r="D16" s="445"/>
      <c r="E16" s="173" t="s">
        <v>8</v>
      </c>
      <c r="F16" s="173" t="s">
        <v>9</v>
      </c>
      <c r="G16" s="173" t="s">
        <v>10</v>
      </c>
      <c r="H16" s="173" t="s">
        <v>12</v>
      </c>
      <c r="I16" s="179" t="s">
        <v>257</v>
      </c>
      <c r="J16" s="179"/>
      <c r="K16" s="446" t="s">
        <v>13</v>
      </c>
      <c r="L16" s="446"/>
      <c r="M16" s="446"/>
      <c r="N16" s="446"/>
    </row>
    <row r="17" spans="1:14" ht="75" x14ac:dyDescent="0.25">
      <c r="A17" s="6">
        <v>1</v>
      </c>
      <c r="B17" s="436" t="s">
        <v>406</v>
      </c>
      <c r="C17" s="436"/>
      <c r="D17" s="436"/>
      <c r="E17" s="78"/>
      <c r="F17" s="78" t="s">
        <v>434</v>
      </c>
      <c r="G17" s="166" t="s">
        <v>575</v>
      </c>
      <c r="H17" s="20"/>
      <c r="I17" s="88">
        <v>0.02</v>
      </c>
      <c r="J17" s="239"/>
      <c r="K17" s="606" t="s">
        <v>576</v>
      </c>
      <c r="L17" s="606"/>
      <c r="M17" s="606"/>
      <c r="N17" s="606"/>
    </row>
    <row r="18" spans="1:14" ht="44.25" customHeight="1" x14ac:dyDescent="0.25">
      <c r="A18" s="6">
        <v>2</v>
      </c>
      <c r="B18" s="436" t="s">
        <v>407</v>
      </c>
      <c r="C18" s="436"/>
      <c r="D18" s="436"/>
      <c r="E18" s="40"/>
      <c r="F18" s="25"/>
      <c r="G18" s="20"/>
      <c r="H18" s="20"/>
      <c r="I18" s="88">
        <v>0.02</v>
      </c>
      <c r="J18" s="239"/>
      <c r="K18" s="606"/>
      <c r="L18" s="606"/>
      <c r="M18" s="606"/>
      <c r="N18" s="606"/>
    </row>
    <row r="19" spans="1:14" ht="60" x14ac:dyDescent="0.25">
      <c r="A19" s="6">
        <v>3</v>
      </c>
      <c r="B19" s="436" t="s">
        <v>408</v>
      </c>
      <c r="C19" s="436"/>
      <c r="D19" s="436"/>
      <c r="E19" s="40">
        <v>43530</v>
      </c>
      <c r="F19" s="19" t="s">
        <v>577</v>
      </c>
      <c r="G19" s="166" t="s">
        <v>578</v>
      </c>
      <c r="H19" s="20"/>
      <c r="I19" s="88">
        <v>0.02</v>
      </c>
      <c r="J19" s="239"/>
      <c r="K19" s="607" t="s">
        <v>579</v>
      </c>
      <c r="L19" s="607"/>
      <c r="M19" s="607"/>
      <c r="N19" s="607"/>
    </row>
    <row r="20" spans="1:14" ht="75" x14ac:dyDescent="0.25">
      <c r="A20" s="6">
        <v>5</v>
      </c>
      <c r="B20" s="435" t="s">
        <v>409</v>
      </c>
      <c r="C20" s="436"/>
      <c r="D20" s="436"/>
      <c r="E20" s="40"/>
      <c r="F20" s="19"/>
      <c r="G20" s="166" t="s">
        <v>575</v>
      </c>
      <c r="H20" s="20"/>
      <c r="I20" s="88">
        <v>0.01</v>
      </c>
      <c r="J20" s="239"/>
      <c r="K20" s="437"/>
      <c r="L20" s="437"/>
      <c r="M20" s="437"/>
      <c r="N20" s="437"/>
    </row>
    <row r="21" spans="1:14" ht="66.75" customHeight="1" x14ac:dyDescent="0.25">
      <c r="A21" s="6"/>
      <c r="B21" s="549" t="s">
        <v>580</v>
      </c>
      <c r="C21" s="550"/>
      <c r="D21" s="550"/>
      <c r="E21" s="40" t="s">
        <v>581</v>
      </c>
      <c r="F21" s="19" t="s">
        <v>455</v>
      </c>
      <c r="G21" s="166" t="s">
        <v>578</v>
      </c>
      <c r="H21" s="20"/>
      <c r="I21" s="210">
        <v>0.05</v>
      </c>
      <c r="J21" s="174"/>
      <c r="K21" s="437"/>
      <c r="L21" s="437"/>
      <c r="M21" s="437"/>
      <c r="N21" s="437"/>
    </row>
    <row r="22" spans="1:14" ht="56.25" customHeight="1" x14ac:dyDescent="0.25">
      <c r="A22" s="6"/>
      <c r="B22" s="549" t="s">
        <v>582</v>
      </c>
      <c r="C22" s="550"/>
      <c r="D22" s="550"/>
      <c r="E22" s="63">
        <v>43652</v>
      </c>
      <c r="F22" s="63">
        <v>43652</v>
      </c>
      <c r="G22" s="166" t="s">
        <v>583</v>
      </c>
      <c r="H22" s="20"/>
      <c r="I22" s="210">
        <v>0.05</v>
      </c>
      <c r="J22" s="174"/>
      <c r="K22" s="437"/>
      <c r="L22" s="437"/>
      <c r="M22" s="437"/>
      <c r="N22" s="437"/>
    </row>
    <row r="23" spans="1:14" ht="36" customHeight="1" x14ac:dyDescent="0.25">
      <c r="A23" s="6"/>
      <c r="B23" s="549" t="s">
        <v>584</v>
      </c>
      <c r="C23" s="550"/>
      <c r="D23" s="550"/>
      <c r="E23" s="40" t="s">
        <v>464</v>
      </c>
      <c r="F23" s="19" t="s">
        <v>585</v>
      </c>
      <c r="G23" s="166" t="s">
        <v>586</v>
      </c>
      <c r="H23" s="20"/>
      <c r="I23" s="210">
        <v>0.05</v>
      </c>
      <c r="J23" s="174"/>
      <c r="K23" s="437"/>
      <c r="L23" s="437"/>
      <c r="M23" s="437"/>
      <c r="N23" s="437"/>
    </row>
    <row r="24" spans="1:14" ht="36" customHeight="1" x14ac:dyDescent="0.25">
      <c r="A24" s="6"/>
      <c r="B24" s="550" t="s">
        <v>587</v>
      </c>
      <c r="C24" s="550"/>
      <c r="D24" s="550"/>
      <c r="E24" s="34" t="s">
        <v>92</v>
      </c>
      <c r="F24" s="63">
        <v>43805</v>
      </c>
      <c r="G24" s="166" t="s">
        <v>110</v>
      </c>
      <c r="H24" s="20"/>
      <c r="I24" s="210">
        <v>0.1</v>
      </c>
      <c r="J24" s="174"/>
      <c r="K24" s="437"/>
      <c r="L24" s="437"/>
      <c r="M24" s="437"/>
      <c r="N24" s="437"/>
    </row>
    <row r="25" spans="1:14" ht="36" customHeight="1" x14ac:dyDescent="0.25">
      <c r="A25" s="6"/>
      <c r="B25" s="549"/>
      <c r="C25" s="550"/>
      <c r="D25" s="550"/>
      <c r="E25" s="40"/>
      <c r="F25" s="19"/>
      <c r="G25" s="20"/>
      <c r="H25" s="20"/>
      <c r="I25" s="210"/>
      <c r="J25" s="174"/>
      <c r="K25" s="437"/>
      <c r="L25" s="437"/>
      <c r="M25" s="437"/>
      <c r="N25" s="437"/>
    </row>
    <row r="26" spans="1:14" ht="36" customHeight="1" x14ac:dyDescent="0.25">
      <c r="A26" s="6"/>
      <c r="B26" s="549"/>
      <c r="C26" s="550"/>
      <c r="D26" s="550"/>
      <c r="E26" s="40"/>
      <c r="F26" s="19"/>
      <c r="G26" s="20"/>
      <c r="H26" s="20"/>
      <c r="I26" s="210"/>
      <c r="J26" s="174"/>
      <c r="K26" s="437"/>
      <c r="L26" s="437"/>
      <c r="M26" s="437"/>
      <c r="N26" s="437"/>
    </row>
    <row r="27" spans="1:14" ht="16.5" x14ac:dyDescent="0.25">
      <c r="A27" s="65"/>
      <c r="B27" s="66"/>
      <c r="C27" s="66"/>
      <c r="D27" s="66"/>
      <c r="E27" s="67"/>
      <c r="F27" s="68"/>
      <c r="G27" s="68"/>
      <c r="H27" s="68"/>
      <c r="I27" s="68"/>
      <c r="J27" s="68"/>
      <c r="K27" s="68"/>
      <c r="L27" s="241"/>
      <c r="M27" s="241"/>
      <c r="N27" s="241"/>
    </row>
    <row r="28" spans="1:14" ht="15.75" x14ac:dyDescent="0.25">
      <c r="F28" s="438" t="s">
        <v>588</v>
      </c>
      <c r="G28" s="438"/>
      <c r="H28" s="438"/>
      <c r="I28" s="438"/>
      <c r="J28" s="438"/>
      <c r="K28" s="438"/>
      <c r="L28" s="438"/>
      <c r="M28" s="438"/>
      <c r="N28" s="438"/>
    </row>
    <row r="29" spans="1:14" ht="15.75" x14ac:dyDescent="0.25">
      <c r="F29" s="439" t="s">
        <v>16</v>
      </c>
      <c r="G29" s="439"/>
      <c r="H29" s="439"/>
      <c r="I29" s="439"/>
      <c r="J29" s="439"/>
      <c r="K29" s="439"/>
      <c r="L29" s="439"/>
      <c r="M29" s="439"/>
      <c r="N29" s="439"/>
    </row>
    <row r="32" spans="1:14" ht="22.5" customHeight="1" x14ac:dyDescent="0.25"/>
    <row r="33" spans="6:14" ht="16.5" x14ac:dyDescent="0.25">
      <c r="F33" s="575" t="s">
        <v>110</v>
      </c>
      <c r="G33" s="575"/>
      <c r="H33" s="575"/>
      <c r="I33" s="575"/>
      <c r="J33" s="575"/>
      <c r="K33" s="575"/>
      <c r="L33" s="575"/>
      <c r="M33" s="575"/>
      <c r="N33" s="575"/>
    </row>
  </sheetData>
  <mergeCells count="39">
    <mergeCell ref="B17:D17"/>
    <mergeCell ref="B19:D19"/>
    <mergeCell ref="K19:N19"/>
    <mergeCell ref="A1:E1"/>
    <mergeCell ref="B18:D18"/>
    <mergeCell ref="A5:A7"/>
    <mergeCell ref="B5:B7"/>
    <mergeCell ref="C5:C7"/>
    <mergeCell ref="B16:D16"/>
    <mergeCell ref="A3:N3"/>
    <mergeCell ref="A4:N4"/>
    <mergeCell ref="D5:L5"/>
    <mergeCell ref="M5:M7"/>
    <mergeCell ref="N5:N7"/>
    <mergeCell ref="D6:G6"/>
    <mergeCell ref="H6:K6"/>
    <mergeCell ref="K26:N26"/>
    <mergeCell ref="B20:D20"/>
    <mergeCell ref="B21:D21"/>
    <mergeCell ref="B22:D22"/>
    <mergeCell ref="K20:N20"/>
    <mergeCell ref="K21:N21"/>
    <mergeCell ref="K22:N22"/>
    <mergeCell ref="F28:N28"/>
    <mergeCell ref="L6:L7"/>
    <mergeCell ref="F29:N29"/>
    <mergeCell ref="F33:N33"/>
    <mergeCell ref="A12:N12"/>
    <mergeCell ref="A14:N14"/>
    <mergeCell ref="K16:N16"/>
    <mergeCell ref="K17:N17"/>
    <mergeCell ref="K18:N18"/>
    <mergeCell ref="B23:D23"/>
    <mergeCell ref="B24:D24"/>
    <mergeCell ref="B25:D25"/>
    <mergeCell ref="B26:D26"/>
    <mergeCell ref="K23:N23"/>
    <mergeCell ref="K24:N24"/>
    <mergeCell ref="K25:N2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Normal="10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9.7109375" style="185" customWidth="1"/>
    <col min="7" max="7" width="9.140625" style="185" customWidth="1"/>
    <col min="8" max="11" width="10"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448" t="s">
        <v>620</v>
      </c>
      <c r="B1" s="448"/>
      <c r="C1" s="448"/>
      <c r="D1" s="448"/>
      <c r="E1" s="448"/>
      <c r="F1" s="18"/>
      <c r="G1" s="18"/>
      <c r="H1" s="18"/>
      <c r="I1" s="18"/>
      <c r="J1" s="18"/>
      <c r="K1" s="18"/>
      <c r="L1" s="5"/>
      <c r="M1" s="5"/>
      <c r="N1" s="5"/>
    </row>
    <row r="2" spans="1:14" ht="7.5" customHeight="1" x14ac:dyDescent="0.3">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5">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84</v>
      </c>
      <c r="I7" s="181" t="s">
        <v>85</v>
      </c>
      <c r="J7" s="181" t="s">
        <v>86</v>
      </c>
      <c r="K7" s="181" t="s">
        <v>87</v>
      </c>
      <c r="L7" s="464"/>
      <c r="M7" s="463"/>
      <c r="N7" s="456"/>
    </row>
    <row r="8" spans="1:14" s="43" customFormat="1" ht="24.75" customHeight="1" x14ac:dyDescent="0.25">
      <c r="A8" s="21" t="s">
        <v>19</v>
      </c>
      <c r="B8" s="23" t="s">
        <v>115</v>
      </c>
      <c r="C8" s="9">
        <v>0.7</v>
      </c>
      <c r="D8" s="14">
        <v>0</v>
      </c>
      <c r="E8" s="14">
        <v>0.02</v>
      </c>
      <c r="F8" s="14">
        <v>0</v>
      </c>
      <c r="G8" s="14">
        <v>0</v>
      </c>
      <c r="H8" s="14">
        <v>0.01</v>
      </c>
      <c r="I8" s="14">
        <v>0.06</v>
      </c>
      <c r="J8" s="14">
        <v>0</v>
      </c>
      <c r="K8" s="14">
        <v>0.01</v>
      </c>
      <c r="L8" s="14">
        <f t="shared" ref="L8:L15" si="0">SUM(D8:K8)</f>
        <v>9.9999999999999992E-2</v>
      </c>
      <c r="M8" s="15">
        <f t="shared" ref="M8:M15" si="1">C8+L8</f>
        <v>0.79999999999999993</v>
      </c>
      <c r="N8" s="4">
        <f>IF(M8&gt;=90%,50,IF(AND(80%&lt;=M8,M8&lt;90%),45,IF(AND(70%&lt;=M8,M8&lt;80%),40,IF(AND(60%&lt;=M8,M8&lt;70%),30,IF(AND(50%&lt;=M8,M8&lt;60%),25,IF(M8&lt;50%,0,""))))))</f>
        <v>45</v>
      </c>
    </row>
    <row r="9" spans="1:14" s="43" customFormat="1" ht="24.75" customHeight="1" x14ac:dyDescent="0.25">
      <c r="A9" s="21" t="s">
        <v>20</v>
      </c>
      <c r="B9" s="26" t="s">
        <v>116</v>
      </c>
      <c r="C9" s="9">
        <v>0.7</v>
      </c>
      <c r="D9" s="14">
        <v>0.02</v>
      </c>
      <c r="E9" s="14">
        <v>0.01</v>
      </c>
      <c r="F9" s="14">
        <v>0</v>
      </c>
      <c r="G9" s="14">
        <v>0</v>
      </c>
      <c r="H9" s="14">
        <v>0</v>
      </c>
      <c r="I9" s="14">
        <v>0.06</v>
      </c>
      <c r="J9" s="14">
        <v>0</v>
      </c>
      <c r="K9" s="14">
        <v>0.02</v>
      </c>
      <c r="L9" s="14">
        <f t="shared" si="0"/>
        <v>0.11</v>
      </c>
      <c r="M9" s="15">
        <f t="shared" si="1"/>
        <v>0.80999999999999994</v>
      </c>
      <c r="N9" s="4">
        <f t="shared" ref="N9:N15" si="2">IF(M9&gt;=90%,50,IF(AND(80%&lt;=M9,M9&lt;90%),45,IF(AND(70%&lt;=M9,M9&lt;80%),40,IF(AND(60%&lt;=M9,M9&lt;70%),30,IF(AND(50%&lt;=M9,M9&lt;60%),25,IF(M9&lt;50%,0,""))))))</f>
        <v>45</v>
      </c>
    </row>
    <row r="10" spans="1:14" s="43" customFormat="1" ht="24.75" customHeight="1" x14ac:dyDescent="0.25">
      <c r="A10" s="21" t="s">
        <v>21</v>
      </c>
      <c r="B10" s="75" t="s">
        <v>117</v>
      </c>
      <c r="C10" s="9">
        <v>0.7</v>
      </c>
      <c r="D10" s="14">
        <v>0.02</v>
      </c>
      <c r="E10" s="14">
        <v>0</v>
      </c>
      <c r="F10" s="14">
        <v>0</v>
      </c>
      <c r="G10" s="14">
        <v>0</v>
      </c>
      <c r="H10" s="14">
        <v>0</v>
      </c>
      <c r="I10" s="14">
        <v>0.01</v>
      </c>
      <c r="J10" s="14">
        <v>0</v>
      </c>
      <c r="K10" s="14">
        <v>0.02</v>
      </c>
      <c r="L10" s="14">
        <f t="shared" si="0"/>
        <v>0.05</v>
      </c>
      <c r="M10" s="15">
        <f t="shared" si="1"/>
        <v>0.75</v>
      </c>
      <c r="N10" s="4">
        <f t="shared" si="2"/>
        <v>40</v>
      </c>
    </row>
    <row r="11" spans="1:14" s="43" customFormat="1" ht="24.75" customHeight="1" x14ac:dyDescent="0.25">
      <c r="A11" s="21" t="s">
        <v>22</v>
      </c>
      <c r="B11" s="23" t="s">
        <v>118</v>
      </c>
      <c r="C11" s="9">
        <v>0.7</v>
      </c>
      <c r="D11" s="14">
        <v>0.02</v>
      </c>
      <c r="E11" s="14">
        <v>0.01</v>
      </c>
      <c r="F11" s="14">
        <v>0</v>
      </c>
      <c r="G11" s="14">
        <v>0</v>
      </c>
      <c r="H11" s="14">
        <v>0.01</v>
      </c>
      <c r="I11" s="14">
        <v>0.01</v>
      </c>
      <c r="J11" s="14">
        <v>0</v>
      </c>
      <c r="K11" s="14">
        <v>0.02</v>
      </c>
      <c r="L11" s="14">
        <f t="shared" si="0"/>
        <v>7.0000000000000007E-2</v>
      </c>
      <c r="M11" s="15">
        <f t="shared" si="1"/>
        <v>0.77</v>
      </c>
      <c r="N11" s="4">
        <f t="shared" si="2"/>
        <v>40</v>
      </c>
    </row>
    <row r="12" spans="1:14" s="43" customFormat="1" ht="24.75" customHeight="1" x14ac:dyDescent="0.25">
      <c r="A12" s="21" t="s">
        <v>23</v>
      </c>
      <c r="B12" s="76" t="s">
        <v>119</v>
      </c>
      <c r="C12" s="9">
        <v>0.7</v>
      </c>
      <c r="D12" s="14">
        <v>0.03</v>
      </c>
      <c r="E12" s="14">
        <v>0</v>
      </c>
      <c r="F12" s="14">
        <v>0</v>
      </c>
      <c r="G12" s="14">
        <v>0</v>
      </c>
      <c r="H12" s="14">
        <v>0</v>
      </c>
      <c r="I12" s="14">
        <v>0.01</v>
      </c>
      <c r="J12" s="14">
        <v>0.04</v>
      </c>
      <c r="K12" s="14">
        <v>0.02</v>
      </c>
      <c r="L12" s="14">
        <f t="shared" si="0"/>
        <v>0.1</v>
      </c>
      <c r="M12" s="15">
        <f t="shared" si="1"/>
        <v>0.79999999999999993</v>
      </c>
      <c r="N12" s="4">
        <f t="shared" si="2"/>
        <v>45</v>
      </c>
    </row>
    <row r="13" spans="1:14" s="43" customFormat="1" ht="24.75" customHeight="1" x14ac:dyDescent="0.25">
      <c r="A13" s="21" t="s">
        <v>24</v>
      </c>
      <c r="B13" s="77" t="s">
        <v>621</v>
      </c>
      <c r="C13" s="9">
        <v>0.7</v>
      </c>
      <c r="D13" s="14">
        <v>0.03</v>
      </c>
      <c r="E13" s="14">
        <v>0</v>
      </c>
      <c r="F13" s="14">
        <v>0</v>
      </c>
      <c r="G13" s="14">
        <v>0</v>
      </c>
      <c r="H13" s="14">
        <v>0.01</v>
      </c>
      <c r="I13" s="14">
        <v>0</v>
      </c>
      <c r="J13" s="14">
        <v>0</v>
      </c>
      <c r="K13" s="14">
        <v>0.02</v>
      </c>
      <c r="L13" s="14">
        <f t="shared" si="0"/>
        <v>0.06</v>
      </c>
      <c r="M13" s="15">
        <f t="shared" si="1"/>
        <v>0.76</v>
      </c>
      <c r="N13" s="4">
        <f t="shared" si="2"/>
        <v>40</v>
      </c>
    </row>
    <row r="14" spans="1:14" s="43" customFormat="1" ht="24.75" customHeight="1" x14ac:dyDescent="0.25">
      <c r="A14" s="21" t="s">
        <v>25</v>
      </c>
      <c r="B14" s="77" t="s">
        <v>120</v>
      </c>
      <c r="C14" s="9">
        <v>0.7</v>
      </c>
      <c r="D14" s="14">
        <v>0.02</v>
      </c>
      <c r="E14" s="14">
        <v>0.01</v>
      </c>
      <c r="F14" s="14">
        <v>0</v>
      </c>
      <c r="G14" s="14">
        <v>0</v>
      </c>
      <c r="H14" s="14">
        <v>0</v>
      </c>
      <c r="I14" s="14">
        <v>0.01</v>
      </c>
      <c r="J14" s="14">
        <v>0</v>
      </c>
      <c r="K14" s="14">
        <v>0.02</v>
      </c>
      <c r="L14" s="14">
        <f t="shared" si="0"/>
        <v>0.06</v>
      </c>
      <c r="M14" s="15">
        <f t="shared" si="1"/>
        <v>0.76</v>
      </c>
      <c r="N14" s="4">
        <f t="shared" si="2"/>
        <v>40</v>
      </c>
    </row>
    <row r="15" spans="1:14" s="43" customFormat="1" ht="24.75" customHeight="1" x14ac:dyDescent="0.25">
      <c r="A15" s="21" t="s">
        <v>26</v>
      </c>
      <c r="B15" s="26" t="s">
        <v>622</v>
      </c>
      <c r="C15" s="9">
        <v>0.7</v>
      </c>
      <c r="D15" s="14">
        <v>0</v>
      </c>
      <c r="E15" s="14">
        <v>0</v>
      </c>
      <c r="F15" s="14">
        <v>0</v>
      </c>
      <c r="G15" s="14">
        <v>0</v>
      </c>
      <c r="H15" s="14">
        <v>0.02</v>
      </c>
      <c r="I15" s="14">
        <v>0.01</v>
      </c>
      <c r="J15" s="14">
        <v>0</v>
      </c>
      <c r="K15" s="14">
        <v>0.02</v>
      </c>
      <c r="L15" s="14">
        <f t="shared" si="0"/>
        <v>0.05</v>
      </c>
      <c r="M15" s="15">
        <f t="shared" si="1"/>
        <v>0.75</v>
      </c>
      <c r="N15" s="4">
        <f t="shared" si="2"/>
        <v>40</v>
      </c>
    </row>
    <row r="16" spans="1:14" ht="30" customHeight="1" x14ac:dyDescent="0.25">
      <c r="A16" s="443" t="s">
        <v>299</v>
      </c>
      <c r="B16" s="443"/>
      <c r="C16" s="443"/>
      <c r="D16" s="443"/>
      <c r="E16" s="443"/>
      <c r="F16" s="443"/>
      <c r="G16" s="443"/>
      <c r="H16" s="443"/>
      <c r="I16" s="443"/>
      <c r="J16" s="443"/>
      <c r="K16" s="443"/>
      <c r="L16" s="443"/>
      <c r="M16" s="443"/>
      <c r="N16" s="443"/>
    </row>
    <row r="18" spans="1:14" ht="18.75" x14ac:dyDescent="0.3">
      <c r="A18" s="444" t="s">
        <v>5</v>
      </c>
      <c r="B18" s="444"/>
      <c r="C18" s="444"/>
      <c r="D18" s="444"/>
      <c r="E18" s="444"/>
      <c r="F18" s="444"/>
      <c r="G18" s="444"/>
      <c r="H18" s="444"/>
      <c r="I18" s="444"/>
      <c r="J18" s="444"/>
      <c r="K18" s="444"/>
      <c r="L18" s="444"/>
      <c r="M18" s="444"/>
      <c r="N18" s="444"/>
    </row>
    <row r="20" spans="1:14" ht="96" customHeight="1" x14ac:dyDescent="0.25">
      <c r="A20" s="172" t="s">
        <v>6</v>
      </c>
      <c r="B20" s="445" t="s">
        <v>7</v>
      </c>
      <c r="C20" s="445"/>
      <c r="D20" s="445"/>
      <c r="E20" s="173" t="s">
        <v>8</v>
      </c>
      <c r="F20" s="173" t="s">
        <v>9</v>
      </c>
      <c r="G20" s="173" t="s">
        <v>10</v>
      </c>
      <c r="H20" s="173" t="s">
        <v>12</v>
      </c>
      <c r="I20" s="179" t="s">
        <v>257</v>
      </c>
      <c r="J20" s="179"/>
      <c r="K20" s="446" t="s">
        <v>13</v>
      </c>
      <c r="L20" s="446"/>
      <c r="M20" s="446"/>
      <c r="N20" s="446"/>
    </row>
    <row r="21" spans="1:14" ht="71.25" customHeight="1" x14ac:dyDescent="0.25">
      <c r="A21" s="264" t="s">
        <v>19</v>
      </c>
      <c r="B21" s="436" t="s">
        <v>406</v>
      </c>
      <c r="C21" s="436"/>
      <c r="D21" s="436"/>
      <c r="E21" s="78">
        <v>43620</v>
      </c>
      <c r="F21" s="78">
        <v>43683</v>
      </c>
      <c r="G21" s="20">
        <v>6</v>
      </c>
      <c r="H21" s="20">
        <v>6</v>
      </c>
      <c r="I21" s="88">
        <v>0.03</v>
      </c>
      <c r="J21" s="239"/>
      <c r="K21" s="437"/>
      <c r="L21" s="437"/>
      <c r="M21" s="437"/>
      <c r="N21" s="437"/>
    </row>
    <row r="22" spans="1:14" ht="44.25" customHeight="1" x14ac:dyDescent="0.25">
      <c r="A22" s="264" t="s">
        <v>20</v>
      </c>
      <c r="B22" s="436" t="s">
        <v>407</v>
      </c>
      <c r="C22" s="436"/>
      <c r="D22" s="436"/>
      <c r="E22" s="40">
        <v>43620</v>
      </c>
      <c r="F22" s="25">
        <v>43681</v>
      </c>
      <c r="G22" s="20">
        <v>4</v>
      </c>
      <c r="H22" s="20">
        <v>4</v>
      </c>
      <c r="I22" s="88">
        <v>0.02</v>
      </c>
      <c r="J22" s="239"/>
      <c r="K22" s="437"/>
      <c r="L22" s="437"/>
      <c r="M22" s="437"/>
      <c r="N22" s="437"/>
    </row>
    <row r="23" spans="1:14" ht="51" customHeight="1" x14ac:dyDescent="0.25">
      <c r="A23" s="264" t="s">
        <v>21</v>
      </c>
      <c r="B23" s="436" t="s">
        <v>408</v>
      </c>
      <c r="C23" s="436"/>
      <c r="D23" s="436"/>
      <c r="E23" s="40"/>
      <c r="F23" s="19"/>
      <c r="G23" s="20">
        <v>0</v>
      </c>
      <c r="H23" s="20">
        <v>0</v>
      </c>
      <c r="I23" s="88">
        <v>0.04</v>
      </c>
      <c r="J23" s="239"/>
      <c r="K23" s="447"/>
      <c r="L23" s="447"/>
      <c r="M23" s="447"/>
      <c r="N23" s="447"/>
    </row>
    <row r="24" spans="1:14" ht="36" customHeight="1" x14ac:dyDescent="0.25">
      <c r="A24" s="264" t="s">
        <v>22</v>
      </c>
      <c r="B24" s="435" t="s">
        <v>409</v>
      </c>
      <c r="C24" s="436"/>
      <c r="D24" s="436"/>
      <c r="E24" s="40"/>
      <c r="F24" s="19"/>
      <c r="G24" s="20">
        <v>0</v>
      </c>
      <c r="H24" s="20">
        <v>0</v>
      </c>
      <c r="I24" s="88">
        <v>0.01</v>
      </c>
      <c r="J24" s="239"/>
      <c r="K24" s="437"/>
      <c r="L24" s="437"/>
      <c r="M24" s="437"/>
      <c r="N24" s="437"/>
    </row>
    <row r="25" spans="1:14" ht="36" customHeight="1" x14ac:dyDescent="0.25">
      <c r="A25" s="264" t="s">
        <v>23</v>
      </c>
      <c r="B25" s="609" t="s">
        <v>623</v>
      </c>
      <c r="C25" s="609"/>
      <c r="D25" s="609"/>
      <c r="E25" s="78">
        <v>43620</v>
      </c>
      <c r="F25" s="78">
        <v>43683</v>
      </c>
      <c r="G25" s="20">
        <v>4</v>
      </c>
      <c r="H25" s="20">
        <v>4</v>
      </c>
      <c r="I25" s="88">
        <v>0.03</v>
      </c>
      <c r="J25" s="239"/>
      <c r="K25" s="610"/>
      <c r="L25" s="611"/>
      <c r="M25" s="611"/>
      <c r="N25" s="612"/>
    </row>
    <row r="26" spans="1:14" ht="36" customHeight="1" x14ac:dyDescent="0.25">
      <c r="A26" s="264" t="s">
        <v>24</v>
      </c>
      <c r="B26" s="609" t="s">
        <v>624</v>
      </c>
      <c r="C26" s="609"/>
      <c r="D26" s="609"/>
      <c r="E26" s="40">
        <v>43469</v>
      </c>
      <c r="F26" s="19" t="s">
        <v>625</v>
      </c>
      <c r="G26" s="20">
        <v>7</v>
      </c>
      <c r="H26" s="20">
        <v>7</v>
      </c>
      <c r="I26" s="88">
        <v>0.06</v>
      </c>
      <c r="J26" s="239"/>
      <c r="K26" s="610"/>
      <c r="L26" s="611"/>
      <c r="M26" s="611"/>
      <c r="N26" s="612"/>
    </row>
    <row r="27" spans="1:14" ht="36" customHeight="1" x14ac:dyDescent="0.25">
      <c r="A27" s="264" t="s">
        <v>25</v>
      </c>
      <c r="B27" s="609" t="s">
        <v>626</v>
      </c>
      <c r="C27" s="609"/>
      <c r="D27" s="609"/>
      <c r="E27" s="40">
        <v>43469</v>
      </c>
      <c r="F27" s="19" t="s">
        <v>625</v>
      </c>
      <c r="G27" s="20">
        <v>1</v>
      </c>
      <c r="H27" s="20">
        <v>1</v>
      </c>
      <c r="I27" s="88">
        <v>0.04</v>
      </c>
      <c r="J27" s="239"/>
      <c r="K27" s="610"/>
      <c r="L27" s="611"/>
      <c r="M27" s="611"/>
      <c r="N27" s="612"/>
    </row>
    <row r="28" spans="1:14" ht="48.75" customHeight="1" x14ac:dyDescent="0.25">
      <c r="A28" s="264" t="s">
        <v>26</v>
      </c>
      <c r="B28" s="609" t="s">
        <v>627</v>
      </c>
      <c r="C28" s="609"/>
      <c r="D28" s="609"/>
      <c r="E28" s="40">
        <v>43469</v>
      </c>
      <c r="F28" s="19" t="s">
        <v>625</v>
      </c>
      <c r="G28" s="20">
        <v>8</v>
      </c>
      <c r="H28" s="20">
        <v>8</v>
      </c>
      <c r="I28" s="88">
        <v>7.0000000000000007E-2</v>
      </c>
      <c r="J28" s="239"/>
      <c r="K28" s="610"/>
      <c r="L28" s="611"/>
      <c r="M28" s="611"/>
      <c r="N28" s="612"/>
    </row>
    <row r="29" spans="1:14" ht="16.5" x14ac:dyDescent="0.25">
      <c r="A29" s="65"/>
      <c r="B29" s="66"/>
      <c r="C29" s="66"/>
      <c r="D29" s="66"/>
      <c r="E29" s="67"/>
      <c r="F29" s="68"/>
      <c r="G29" s="68"/>
      <c r="H29" s="68"/>
      <c r="I29" s="68"/>
      <c r="J29" s="68"/>
      <c r="K29" s="68"/>
      <c r="L29" s="241"/>
      <c r="M29" s="241"/>
      <c r="N29" s="241"/>
    </row>
    <row r="30" spans="1:14" ht="15.75" x14ac:dyDescent="0.25">
      <c r="F30" s="438" t="s">
        <v>628</v>
      </c>
      <c r="G30" s="438"/>
      <c r="H30" s="438"/>
      <c r="I30" s="438"/>
      <c r="J30" s="438"/>
      <c r="K30" s="438"/>
      <c r="L30" s="438"/>
      <c r="M30" s="438"/>
      <c r="N30" s="438"/>
    </row>
    <row r="31" spans="1:14" ht="15.75" x14ac:dyDescent="0.25">
      <c r="F31" s="439" t="s">
        <v>16</v>
      </c>
      <c r="G31" s="439"/>
      <c r="H31" s="439"/>
      <c r="I31" s="439"/>
      <c r="J31" s="439"/>
      <c r="K31" s="439"/>
      <c r="L31" s="439"/>
      <c r="M31" s="439"/>
      <c r="N31" s="439"/>
    </row>
    <row r="38" spans="6:14" ht="15.75" x14ac:dyDescent="0.25">
      <c r="F38" s="608" t="s">
        <v>629</v>
      </c>
      <c r="G38" s="608"/>
      <c r="H38" s="608"/>
      <c r="I38" s="608"/>
      <c r="J38" s="608"/>
      <c r="K38" s="608"/>
      <c r="L38" s="608"/>
      <c r="M38" s="608"/>
      <c r="N38" s="608"/>
    </row>
  </sheetData>
  <mergeCells count="35">
    <mergeCell ref="A1:E1"/>
    <mergeCell ref="A3:N3"/>
    <mergeCell ref="A4:N4"/>
    <mergeCell ref="A5:A7"/>
    <mergeCell ref="B5:B7"/>
    <mergeCell ref="C5:C7"/>
    <mergeCell ref="D5:L5"/>
    <mergeCell ref="M5:M7"/>
    <mergeCell ref="N5:N7"/>
    <mergeCell ref="L6:L7"/>
    <mergeCell ref="D6:G6"/>
    <mergeCell ref="H6:K6"/>
    <mergeCell ref="B25:D25"/>
    <mergeCell ref="K25:N25"/>
    <mergeCell ref="A16:N16"/>
    <mergeCell ref="A18:N18"/>
    <mergeCell ref="B20:D20"/>
    <mergeCell ref="K20:N20"/>
    <mergeCell ref="B21:D21"/>
    <mergeCell ref="K21:N21"/>
    <mergeCell ref="B22:D22"/>
    <mergeCell ref="K22:N22"/>
    <mergeCell ref="B23:D23"/>
    <mergeCell ref="K23:N23"/>
    <mergeCell ref="B24:D24"/>
    <mergeCell ref="K24:N24"/>
    <mergeCell ref="F38:N38"/>
    <mergeCell ref="B26:D26"/>
    <mergeCell ref="K26:N26"/>
    <mergeCell ref="B27:D27"/>
    <mergeCell ref="K27:N27"/>
    <mergeCell ref="B28:D28"/>
    <mergeCell ref="K28:N28"/>
    <mergeCell ref="F30:N30"/>
    <mergeCell ref="F31:N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30"/>
  <sheetViews>
    <sheetView topLeftCell="B16" zoomScaleNormal="100" workbookViewId="0">
      <selection activeCell="B21" sqref="B21:D21"/>
    </sheetView>
  </sheetViews>
  <sheetFormatPr defaultRowHeight="15" x14ac:dyDescent="0.25"/>
  <cols>
    <col min="1" max="1" width="5.28515625" customWidth="1"/>
    <col min="2" max="2" width="26.140625" customWidth="1"/>
    <col min="3" max="3" width="11.85546875" style="1" customWidth="1"/>
    <col min="4" max="4" width="8.28515625" customWidth="1"/>
    <col min="5" max="5" width="9.42578125" style="185" customWidth="1"/>
    <col min="6" max="6" width="9.7109375" style="185" customWidth="1"/>
    <col min="7" max="7" width="8.28515625" style="185" customWidth="1"/>
    <col min="8" max="8" width="8.85546875" style="185" customWidth="1"/>
    <col min="9" max="9" width="8.42578125" style="185" customWidth="1"/>
    <col min="10" max="10" width="8.7109375" style="185" customWidth="1"/>
    <col min="11" max="11" width="8.140625"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1.85546875" customWidth="1"/>
    <col min="260" max="260" width="8.28515625" customWidth="1"/>
    <col min="261" max="261" width="9.42578125" customWidth="1"/>
    <col min="262" max="262" width="9.7109375" customWidth="1"/>
    <col min="263" max="263" width="8.28515625" customWidth="1"/>
    <col min="264" max="264" width="8.85546875" customWidth="1"/>
    <col min="265" max="265" width="8.42578125" customWidth="1"/>
    <col min="266" max="266" width="8.7109375" customWidth="1"/>
    <col min="267" max="267" width="8.140625" customWidth="1"/>
    <col min="268" max="268" width="10.42578125" customWidth="1"/>
    <col min="269" max="269" width="10.28515625" bestFit="1" customWidth="1"/>
    <col min="270" max="270" width="7.5703125" customWidth="1"/>
    <col min="513" max="513" width="5.28515625" customWidth="1"/>
    <col min="514" max="514" width="26.140625" customWidth="1"/>
    <col min="515" max="515" width="11.85546875" customWidth="1"/>
    <col min="516" max="516" width="8.28515625" customWidth="1"/>
    <col min="517" max="517" width="9.42578125" customWidth="1"/>
    <col min="518" max="518" width="9.7109375" customWidth="1"/>
    <col min="519" max="519" width="8.28515625" customWidth="1"/>
    <col min="520" max="520" width="8.85546875" customWidth="1"/>
    <col min="521" max="521" width="8.42578125" customWidth="1"/>
    <col min="522" max="522" width="8.7109375" customWidth="1"/>
    <col min="523" max="523" width="8.140625" customWidth="1"/>
    <col min="524" max="524" width="10.42578125" customWidth="1"/>
    <col min="525" max="525" width="10.28515625" bestFit="1" customWidth="1"/>
    <col min="526" max="526" width="7.5703125" customWidth="1"/>
    <col min="769" max="769" width="5.28515625" customWidth="1"/>
    <col min="770" max="770" width="26.140625" customWidth="1"/>
    <col min="771" max="771" width="11.85546875" customWidth="1"/>
    <col min="772" max="772" width="8.28515625" customWidth="1"/>
    <col min="773" max="773" width="9.42578125" customWidth="1"/>
    <col min="774" max="774" width="9.7109375" customWidth="1"/>
    <col min="775" max="775" width="8.28515625" customWidth="1"/>
    <col min="776" max="776" width="8.85546875" customWidth="1"/>
    <col min="777" max="777" width="8.42578125" customWidth="1"/>
    <col min="778" max="778" width="8.7109375" customWidth="1"/>
    <col min="779" max="779" width="8.140625"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1.85546875" customWidth="1"/>
    <col min="1028" max="1028" width="8.28515625" customWidth="1"/>
    <col min="1029" max="1029" width="9.42578125" customWidth="1"/>
    <col min="1030" max="1030" width="9.7109375" customWidth="1"/>
    <col min="1031" max="1031" width="8.28515625" customWidth="1"/>
    <col min="1032" max="1032" width="8.85546875" customWidth="1"/>
    <col min="1033" max="1033" width="8.42578125" customWidth="1"/>
    <col min="1034" max="1034" width="8.7109375" customWidth="1"/>
    <col min="1035" max="1035" width="8.140625"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1.85546875" customWidth="1"/>
    <col min="1284" max="1284" width="8.28515625" customWidth="1"/>
    <col min="1285" max="1285" width="9.42578125" customWidth="1"/>
    <col min="1286" max="1286" width="9.7109375" customWidth="1"/>
    <col min="1287" max="1287" width="8.28515625" customWidth="1"/>
    <col min="1288" max="1288" width="8.85546875" customWidth="1"/>
    <col min="1289" max="1289" width="8.42578125" customWidth="1"/>
    <col min="1290" max="1290" width="8.7109375" customWidth="1"/>
    <col min="1291" max="1291" width="8.140625"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1.85546875" customWidth="1"/>
    <col min="1540" max="1540" width="8.28515625" customWidth="1"/>
    <col min="1541" max="1541" width="9.42578125" customWidth="1"/>
    <col min="1542" max="1542" width="9.7109375" customWidth="1"/>
    <col min="1543" max="1543" width="8.28515625" customWidth="1"/>
    <col min="1544" max="1544" width="8.85546875" customWidth="1"/>
    <col min="1545" max="1545" width="8.42578125" customWidth="1"/>
    <col min="1546" max="1546" width="8.7109375" customWidth="1"/>
    <col min="1547" max="1547" width="8.140625"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1.85546875" customWidth="1"/>
    <col min="1796" max="1796" width="8.28515625" customWidth="1"/>
    <col min="1797" max="1797" width="9.42578125" customWidth="1"/>
    <col min="1798" max="1798" width="9.7109375" customWidth="1"/>
    <col min="1799" max="1799" width="8.28515625" customWidth="1"/>
    <col min="1800" max="1800" width="8.85546875" customWidth="1"/>
    <col min="1801" max="1801" width="8.42578125" customWidth="1"/>
    <col min="1802" max="1802" width="8.7109375" customWidth="1"/>
    <col min="1803" max="1803" width="8.140625"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1.85546875" customWidth="1"/>
    <col min="2052" max="2052" width="8.28515625" customWidth="1"/>
    <col min="2053" max="2053" width="9.42578125" customWidth="1"/>
    <col min="2054" max="2054" width="9.7109375" customWidth="1"/>
    <col min="2055" max="2055" width="8.28515625" customWidth="1"/>
    <col min="2056" max="2056" width="8.85546875" customWidth="1"/>
    <col min="2057" max="2057" width="8.42578125" customWidth="1"/>
    <col min="2058" max="2058" width="8.7109375" customWidth="1"/>
    <col min="2059" max="2059" width="8.140625"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1.85546875" customWidth="1"/>
    <col min="2308" max="2308" width="8.28515625" customWidth="1"/>
    <col min="2309" max="2309" width="9.42578125" customWidth="1"/>
    <col min="2310" max="2310" width="9.7109375" customWidth="1"/>
    <col min="2311" max="2311" width="8.28515625" customWidth="1"/>
    <col min="2312" max="2312" width="8.85546875" customWidth="1"/>
    <col min="2313" max="2313" width="8.42578125" customWidth="1"/>
    <col min="2314" max="2314" width="8.7109375" customWidth="1"/>
    <col min="2315" max="2315" width="8.140625"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1.85546875" customWidth="1"/>
    <col min="2564" max="2564" width="8.28515625" customWidth="1"/>
    <col min="2565" max="2565" width="9.42578125" customWidth="1"/>
    <col min="2566" max="2566" width="9.7109375" customWidth="1"/>
    <col min="2567" max="2567" width="8.28515625" customWidth="1"/>
    <col min="2568" max="2568" width="8.85546875" customWidth="1"/>
    <col min="2569" max="2569" width="8.42578125" customWidth="1"/>
    <col min="2570" max="2570" width="8.7109375" customWidth="1"/>
    <col min="2571" max="2571" width="8.140625"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1.85546875" customWidth="1"/>
    <col min="2820" max="2820" width="8.28515625" customWidth="1"/>
    <col min="2821" max="2821" width="9.42578125" customWidth="1"/>
    <col min="2822" max="2822" width="9.7109375" customWidth="1"/>
    <col min="2823" max="2823" width="8.28515625" customWidth="1"/>
    <col min="2824" max="2824" width="8.85546875" customWidth="1"/>
    <col min="2825" max="2825" width="8.42578125" customWidth="1"/>
    <col min="2826" max="2826" width="8.7109375" customWidth="1"/>
    <col min="2827" max="2827" width="8.140625"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1.85546875" customWidth="1"/>
    <col min="3076" max="3076" width="8.28515625" customWidth="1"/>
    <col min="3077" max="3077" width="9.42578125" customWidth="1"/>
    <col min="3078" max="3078" width="9.7109375" customWidth="1"/>
    <col min="3079" max="3079" width="8.28515625" customWidth="1"/>
    <col min="3080" max="3080" width="8.85546875" customWidth="1"/>
    <col min="3081" max="3081" width="8.42578125" customWidth="1"/>
    <col min="3082" max="3082" width="8.7109375" customWidth="1"/>
    <col min="3083" max="3083" width="8.140625"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1.85546875" customWidth="1"/>
    <col min="3332" max="3332" width="8.28515625" customWidth="1"/>
    <col min="3333" max="3333" width="9.42578125" customWidth="1"/>
    <col min="3334" max="3334" width="9.7109375" customWidth="1"/>
    <col min="3335" max="3335" width="8.28515625" customWidth="1"/>
    <col min="3336" max="3336" width="8.85546875" customWidth="1"/>
    <col min="3337" max="3337" width="8.42578125" customWidth="1"/>
    <col min="3338" max="3338" width="8.7109375" customWidth="1"/>
    <col min="3339" max="3339" width="8.140625"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1.85546875" customWidth="1"/>
    <col min="3588" max="3588" width="8.28515625" customWidth="1"/>
    <col min="3589" max="3589" width="9.42578125" customWidth="1"/>
    <col min="3590" max="3590" width="9.7109375" customWidth="1"/>
    <col min="3591" max="3591" width="8.28515625" customWidth="1"/>
    <col min="3592" max="3592" width="8.85546875" customWidth="1"/>
    <col min="3593" max="3593" width="8.42578125" customWidth="1"/>
    <col min="3594" max="3594" width="8.7109375" customWidth="1"/>
    <col min="3595" max="3595" width="8.140625"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1.85546875" customWidth="1"/>
    <col min="3844" max="3844" width="8.28515625" customWidth="1"/>
    <col min="3845" max="3845" width="9.42578125" customWidth="1"/>
    <col min="3846" max="3846" width="9.7109375" customWidth="1"/>
    <col min="3847" max="3847" width="8.28515625" customWidth="1"/>
    <col min="3848" max="3848" width="8.85546875" customWidth="1"/>
    <col min="3849" max="3849" width="8.42578125" customWidth="1"/>
    <col min="3850" max="3850" width="8.7109375" customWidth="1"/>
    <col min="3851" max="3851" width="8.140625"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1.85546875" customWidth="1"/>
    <col min="4100" max="4100" width="8.28515625" customWidth="1"/>
    <col min="4101" max="4101" width="9.42578125" customWidth="1"/>
    <col min="4102" max="4102" width="9.7109375" customWidth="1"/>
    <col min="4103" max="4103" width="8.28515625" customWidth="1"/>
    <col min="4104" max="4104" width="8.85546875" customWidth="1"/>
    <col min="4105" max="4105" width="8.42578125" customWidth="1"/>
    <col min="4106" max="4106" width="8.7109375" customWidth="1"/>
    <col min="4107" max="4107" width="8.140625"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1.85546875" customWidth="1"/>
    <col min="4356" max="4356" width="8.28515625" customWidth="1"/>
    <col min="4357" max="4357" width="9.42578125" customWidth="1"/>
    <col min="4358" max="4358" width="9.7109375" customWidth="1"/>
    <col min="4359" max="4359" width="8.28515625" customWidth="1"/>
    <col min="4360" max="4360" width="8.85546875" customWidth="1"/>
    <col min="4361" max="4361" width="8.42578125" customWidth="1"/>
    <col min="4362" max="4362" width="8.7109375" customWidth="1"/>
    <col min="4363" max="4363" width="8.140625"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1.85546875" customWidth="1"/>
    <col min="4612" max="4612" width="8.28515625" customWidth="1"/>
    <col min="4613" max="4613" width="9.42578125" customWidth="1"/>
    <col min="4614" max="4614" width="9.7109375" customWidth="1"/>
    <col min="4615" max="4615" width="8.28515625" customWidth="1"/>
    <col min="4616" max="4616" width="8.85546875" customWidth="1"/>
    <col min="4617" max="4617" width="8.42578125" customWidth="1"/>
    <col min="4618" max="4618" width="8.7109375" customWidth="1"/>
    <col min="4619" max="4619" width="8.140625"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1.85546875" customWidth="1"/>
    <col min="4868" max="4868" width="8.28515625" customWidth="1"/>
    <col min="4869" max="4869" width="9.42578125" customWidth="1"/>
    <col min="4870" max="4870" width="9.7109375" customWidth="1"/>
    <col min="4871" max="4871" width="8.28515625" customWidth="1"/>
    <col min="4872" max="4872" width="8.85546875" customWidth="1"/>
    <col min="4873" max="4873" width="8.42578125" customWidth="1"/>
    <col min="4874" max="4874" width="8.7109375" customWidth="1"/>
    <col min="4875" max="4875" width="8.140625"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1.85546875" customWidth="1"/>
    <col min="5124" max="5124" width="8.28515625" customWidth="1"/>
    <col min="5125" max="5125" width="9.42578125" customWidth="1"/>
    <col min="5126" max="5126" width="9.7109375" customWidth="1"/>
    <col min="5127" max="5127" width="8.28515625" customWidth="1"/>
    <col min="5128" max="5128" width="8.85546875" customWidth="1"/>
    <col min="5129" max="5129" width="8.42578125" customWidth="1"/>
    <col min="5130" max="5130" width="8.7109375" customWidth="1"/>
    <col min="5131" max="5131" width="8.140625"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1.85546875" customWidth="1"/>
    <col min="5380" max="5380" width="8.28515625" customWidth="1"/>
    <col min="5381" max="5381" width="9.42578125" customWidth="1"/>
    <col min="5382" max="5382" width="9.7109375" customWidth="1"/>
    <col min="5383" max="5383" width="8.28515625" customWidth="1"/>
    <col min="5384" max="5384" width="8.85546875" customWidth="1"/>
    <col min="5385" max="5385" width="8.42578125" customWidth="1"/>
    <col min="5386" max="5386" width="8.7109375" customWidth="1"/>
    <col min="5387" max="5387" width="8.140625"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1.85546875" customWidth="1"/>
    <col min="5636" max="5636" width="8.28515625" customWidth="1"/>
    <col min="5637" max="5637" width="9.42578125" customWidth="1"/>
    <col min="5638" max="5638" width="9.7109375" customWidth="1"/>
    <col min="5639" max="5639" width="8.28515625" customWidth="1"/>
    <col min="5640" max="5640" width="8.85546875" customWidth="1"/>
    <col min="5641" max="5641" width="8.42578125" customWidth="1"/>
    <col min="5642" max="5642" width="8.7109375" customWidth="1"/>
    <col min="5643" max="5643" width="8.140625"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1.85546875" customWidth="1"/>
    <col min="5892" max="5892" width="8.28515625" customWidth="1"/>
    <col min="5893" max="5893" width="9.42578125" customWidth="1"/>
    <col min="5894" max="5894" width="9.7109375" customWidth="1"/>
    <col min="5895" max="5895" width="8.28515625" customWidth="1"/>
    <col min="5896" max="5896" width="8.85546875" customWidth="1"/>
    <col min="5897" max="5897" width="8.42578125" customWidth="1"/>
    <col min="5898" max="5898" width="8.7109375" customWidth="1"/>
    <col min="5899" max="5899" width="8.140625"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1.85546875" customWidth="1"/>
    <col min="6148" max="6148" width="8.28515625" customWidth="1"/>
    <col min="6149" max="6149" width="9.42578125" customWidth="1"/>
    <col min="6150" max="6150" width="9.7109375" customWidth="1"/>
    <col min="6151" max="6151" width="8.28515625" customWidth="1"/>
    <col min="6152" max="6152" width="8.85546875" customWidth="1"/>
    <col min="6153" max="6153" width="8.42578125" customWidth="1"/>
    <col min="6154" max="6154" width="8.7109375" customWidth="1"/>
    <col min="6155" max="6155" width="8.140625"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1.85546875" customWidth="1"/>
    <col min="6404" max="6404" width="8.28515625" customWidth="1"/>
    <col min="6405" max="6405" width="9.42578125" customWidth="1"/>
    <col min="6406" max="6406" width="9.7109375" customWidth="1"/>
    <col min="6407" max="6407" width="8.28515625" customWidth="1"/>
    <col min="6408" max="6408" width="8.85546875" customWidth="1"/>
    <col min="6409" max="6409" width="8.42578125" customWidth="1"/>
    <col min="6410" max="6410" width="8.7109375" customWidth="1"/>
    <col min="6411" max="6411" width="8.140625"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1.85546875" customWidth="1"/>
    <col min="6660" max="6660" width="8.28515625" customWidth="1"/>
    <col min="6661" max="6661" width="9.42578125" customWidth="1"/>
    <col min="6662" max="6662" width="9.7109375" customWidth="1"/>
    <col min="6663" max="6663" width="8.28515625" customWidth="1"/>
    <col min="6664" max="6664" width="8.85546875" customWidth="1"/>
    <col min="6665" max="6665" width="8.42578125" customWidth="1"/>
    <col min="6666" max="6666" width="8.7109375" customWidth="1"/>
    <col min="6667" max="6667" width="8.140625"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1.85546875" customWidth="1"/>
    <col min="6916" max="6916" width="8.28515625" customWidth="1"/>
    <col min="6917" max="6917" width="9.42578125" customWidth="1"/>
    <col min="6918" max="6918" width="9.7109375" customWidth="1"/>
    <col min="6919" max="6919" width="8.28515625" customWidth="1"/>
    <col min="6920" max="6920" width="8.85546875" customWidth="1"/>
    <col min="6921" max="6921" width="8.42578125" customWidth="1"/>
    <col min="6922" max="6922" width="8.7109375" customWidth="1"/>
    <col min="6923" max="6923" width="8.140625"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1.85546875" customWidth="1"/>
    <col min="7172" max="7172" width="8.28515625" customWidth="1"/>
    <col min="7173" max="7173" width="9.42578125" customWidth="1"/>
    <col min="7174" max="7174" width="9.7109375" customWidth="1"/>
    <col min="7175" max="7175" width="8.28515625" customWidth="1"/>
    <col min="7176" max="7176" width="8.85546875" customWidth="1"/>
    <col min="7177" max="7177" width="8.42578125" customWidth="1"/>
    <col min="7178" max="7178" width="8.7109375" customWidth="1"/>
    <col min="7179" max="7179" width="8.140625"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1.85546875" customWidth="1"/>
    <col min="7428" max="7428" width="8.28515625" customWidth="1"/>
    <col min="7429" max="7429" width="9.42578125" customWidth="1"/>
    <col min="7430" max="7430" width="9.7109375" customWidth="1"/>
    <col min="7431" max="7431" width="8.28515625" customWidth="1"/>
    <col min="7432" max="7432" width="8.85546875" customWidth="1"/>
    <col min="7433" max="7433" width="8.42578125" customWidth="1"/>
    <col min="7434" max="7434" width="8.7109375" customWidth="1"/>
    <col min="7435" max="7435" width="8.140625"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1.85546875" customWidth="1"/>
    <col min="7684" max="7684" width="8.28515625" customWidth="1"/>
    <col min="7685" max="7685" width="9.42578125" customWidth="1"/>
    <col min="7686" max="7686" width="9.7109375" customWidth="1"/>
    <col min="7687" max="7687" width="8.28515625" customWidth="1"/>
    <col min="7688" max="7688" width="8.85546875" customWidth="1"/>
    <col min="7689" max="7689" width="8.42578125" customWidth="1"/>
    <col min="7690" max="7690" width="8.7109375" customWidth="1"/>
    <col min="7691" max="7691" width="8.140625"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1.85546875" customWidth="1"/>
    <col min="7940" max="7940" width="8.28515625" customWidth="1"/>
    <col min="7941" max="7941" width="9.42578125" customWidth="1"/>
    <col min="7942" max="7942" width="9.7109375" customWidth="1"/>
    <col min="7943" max="7943" width="8.28515625" customWidth="1"/>
    <col min="7944" max="7944" width="8.85546875" customWidth="1"/>
    <col min="7945" max="7945" width="8.42578125" customWidth="1"/>
    <col min="7946" max="7946" width="8.7109375" customWidth="1"/>
    <col min="7947" max="7947" width="8.140625"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1.85546875" customWidth="1"/>
    <col min="8196" max="8196" width="8.28515625" customWidth="1"/>
    <col min="8197" max="8197" width="9.42578125" customWidth="1"/>
    <col min="8198" max="8198" width="9.7109375" customWidth="1"/>
    <col min="8199" max="8199" width="8.28515625" customWidth="1"/>
    <col min="8200" max="8200" width="8.85546875" customWidth="1"/>
    <col min="8201" max="8201" width="8.42578125" customWidth="1"/>
    <col min="8202" max="8202" width="8.7109375" customWidth="1"/>
    <col min="8203" max="8203" width="8.140625"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1.85546875" customWidth="1"/>
    <col min="8452" max="8452" width="8.28515625" customWidth="1"/>
    <col min="8453" max="8453" width="9.42578125" customWidth="1"/>
    <col min="8454" max="8454" width="9.7109375" customWidth="1"/>
    <col min="8455" max="8455" width="8.28515625" customWidth="1"/>
    <col min="8456" max="8456" width="8.85546875" customWidth="1"/>
    <col min="8457" max="8457" width="8.42578125" customWidth="1"/>
    <col min="8458" max="8458" width="8.7109375" customWidth="1"/>
    <col min="8459" max="8459" width="8.140625"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1.85546875" customWidth="1"/>
    <col min="8708" max="8708" width="8.28515625" customWidth="1"/>
    <col min="8709" max="8709" width="9.42578125" customWidth="1"/>
    <col min="8710" max="8710" width="9.7109375" customWidth="1"/>
    <col min="8711" max="8711" width="8.28515625" customWidth="1"/>
    <col min="8712" max="8712" width="8.85546875" customWidth="1"/>
    <col min="8713" max="8713" width="8.42578125" customWidth="1"/>
    <col min="8714" max="8714" width="8.7109375" customWidth="1"/>
    <col min="8715" max="8715" width="8.140625"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1.85546875" customWidth="1"/>
    <col min="8964" max="8964" width="8.28515625" customWidth="1"/>
    <col min="8965" max="8965" width="9.42578125" customWidth="1"/>
    <col min="8966" max="8966" width="9.7109375" customWidth="1"/>
    <col min="8967" max="8967" width="8.28515625" customWidth="1"/>
    <col min="8968" max="8968" width="8.85546875" customWidth="1"/>
    <col min="8969" max="8969" width="8.42578125" customWidth="1"/>
    <col min="8970" max="8970" width="8.7109375" customWidth="1"/>
    <col min="8971" max="8971" width="8.140625"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1.85546875" customWidth="1"/>
    <col min="9220" max="9220" width="8.28515625" customWidth="1"/>
    <col min="9221" max="9221" width="9.42578125" customWidth="1"/>
    <col min="9222" max="9222" width="9.7109375" customWidth="1"/>
    <col min="9223" max="9223" width="8.28515625" customWidth="1"/>
    <col min="9224" max="9224" width="8.85546875" customWidth="1"/>
    <col min="9225" max="9225" width="8.42578125" customWidth="1"/>
    <col min="9226" max="9226" width="8.7109375" customWidth="1"/>
    <col min="9227" max="9227" width="8.140625"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1.85546875" customWidth="1"/>
    <col min="9476" max="9476" width="8.28515625" customWidth="1"/>
    <col min="9477" max="9477" width="9.42578125" customWidth="1"/>
    <col min="9478" max="9478" width="9.7109375" customWidth="1"/>
    <col min="9479" max="9479" width="8.28515625" customWidth="1"/>
    <col min="9480" max="9480" width="8.85546875" customWidth="1"/>
    <col min="9481" max="9481" width="8.42578125" customWidth="1"/>
    <col min="9482" max="9482" width="8.7109375" customWidth="1"/>
    <col min="9483" max="9483" width="8.140625"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1.85546875" customWidth="1"/>
    <col min="9732" max="9732" width="8.28515625" customWidth="1"/>
    <col min="9733" max="9733" width="9.42578125" customWidth="1"/>
    <col min="9734" max="9734" width="9.7109375" customWidth="1"/>
    <col min="9735" max="9735" width="8.28515625" customWidth="1"/>
    <col min="9736" max="9736" width="8.85546875" customWidth="1"/>
    <col min="9737" max="9737" width="8.42578125" customWidth="1"/>
    <col min="9738" max="9738" width="8.7109375" customWidth="1"/>
    <col min="9739" max="9739" width="8.140625"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1.85546875" customWidth="1"/>
    <col min="9988" max="9988" width="8.28515625" customWidth="1"/>
    <col min="9989" max="9989" width="9.42578125" customWidth="1"/>
    <col min="9990" max="9990" width="9.7109375" customWidth="1"/>
    <col min="9991" max="9991" width="8.28515625" customWidth="1"/>
    <col min="9992" max="9992" width="8.85546875" customWidth="1"/>
    <col min="9993" max="9993" width="8.42578125" customWidth="1"/>
    <col min="9994" max="9994" width="8.7109375" customWidth="1"/>
    <col min="9995" max="9995" width="8.140625"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1.85546875" customWidth="1"/>
    <col min="10244" max="10244" width="8.28515625" customWidth="1"/>
    <col min="10245" max="10245" width="9.42578125" customWidth="1"/>
    <col min="10246" max="10246" width="9.7109375" customWidth="1"/>
    <col min="10247" max="10247" width="8.28515625" customWidth="1"/>
    <col min="10248" max="10248" width="8.85546875" customWidth="1"/>
    <col min="10249" max="10249" width="8.42578125" customWidth="1"/>
    <col min="10250" max="10250" width="8.7109375" customWidth="1"/>
    <col min="10251" max="10251" width="8.140625"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1.85546875" customWidth="1"/>
    <col min="10500" max="10500" width="8.28515625" customWidth="1"/>
    <col min="10501" max="10501" width="9.42578125" customWidth="1"/>
    <col min="10502" max="10502" width="9.7109375" customWidth="1"/>
    <col min="10503" max="10503" width="8.28515625" customWidth="1"/>
    <col min="10504" max="10504" width="8.85546875" customWidth="1"/>
    <col min="10505" max="10505" width="8.42578125" customWidth="1"/>
    <col min="10506" max="10506" width="8.7109375" customWidth="1"/>
    <col min="10507" max="10507" width="8.140625"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1.85546875" customWidth="1"/>
    <col min="10756" max="10756" width="8.28515625" customWidth="1"/>
    <col min="10757" max="10757" width="9.42578125" customWidth="1"/>
    <col min="10758" max="10758" width="9.7109375" customWidth="1"/>
    <col min="10759" max="10759" width="8.28515625" customWidth="1"/>
    <col min="10760" max="10760" width="8.85546875" customWidth="1"/>
    <col min="10761" max="10761" width="8.42578125" customWidth="1"/>
    <col min="10762" max="10762" width="8.7109375" customWidth="1"/>
    <col min="10763" max="10763" width="8.140625"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1.85546875" customWidth="1"/>
    <col min="11012" max="11012" width="8.28515625" customWidth="1"/>
    <col min="11013" max="11013" width="9.42578125" customWidth="1"/>
    <col min="11014" max="11014" width="9.7109375" customWidth="1"/>
    <col min="11015" max="11015" width="8.28515625" customWidth="1"/>
    <col min="11016" max="11016" width="8.85546875" customWidth="1"/>
    <col min="11017" max="11017" width="8.42578125" customWidth="1"/>
    <col min="11018" max="11018" width="8.7109375" customWidth="1"/>
    <col min="11019" max="11019" width="8.140625"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1.85546875" customWidth="1"/>
    <col min="11268" max="11268" width="8.28515625" customWidth="1"/>
    <col min="11269" max="11269" width="9.42578125" customWidth="1"/>
    <col min="11270" max="11270" width="9.7109375" customWidth="1"/>
    <col min="11271" max="11271" width="8.28515625" customWidth="1"/>
    <col min="11272" max="11272" width="8.85546875" customWidth="1"/>
    <col min="11273" max="11273" width="8.42578125" customWidth="1"/>
    <col min="11274" max="11274" width="8.7109375" customWidth="1"/>
    <col min="11275" max="11275" width="8.140625"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1.85546875" customWidth="1"/>
    <col min="11524" max="11524" width="8.28515625" customWidth="1"/>
    <col min="11525" max="11525" width="9.42578125" customWidth="1"/>
    <col min="11526" max="11526" width="9.7109375" customWidth="1"/>
    <col min="11527" max="11527" width="8.28515625" customWidth="1"/>
    <col min="11528" max="11528" width="8.85546875" customWidth="1"/>
    <col min="11529" max="11529" width="8.42578125" customWidth="1"/>
    <col min="11530" max="11530" width="8.7109375" customWidth="1"/>
    <col min="11531" max="11531" width="8.140625"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1.85546875" customWidth="1"/>
    <col min="11780" max="11780" width="8.28515625" customWidth="1"/>
    <col min="11781" max="11781" width="9.42578125" customWidth="1"/>
    <col min="11782" max="11782" width="9.7109375" customWidth="1"/>
    <col min="11783" max="11783" width="8.28515625" customWidth="1"/>
    <col min="11784" max="11784" width="8.85546875" customWidth="1"/>
    <col min="11785" max="11785" width="8.42578125" customWidth="1"/>
    <col min="11786" max="11786" width="8.7109375" customWidth="1"/>
    <col min="11787" max="11787" width="8.140625"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1.85546875" customWidth="1"/>
    <col min="12036" max="12036" width="8.28515625" customWidth="1"/>
    <col min="12037" max="12037" width="9.42578125" customWidth="1"/>
    <col min="12038" max="12038" width="9.7109375" customWidth="1"/>
    <col min="12039" max="12039" width="8.28515625" customWidth="1"/>
    <col min="12040" max="12040" width="8.85546875" customWidth="1"/>
    <col min="12041" max="12041" width="8.42578125" customWidth="1"/>
    <col min="12042" max="12042" width="8.7109375" customWidth="1"/>
    <col min="12043" max="12043" width="8.140625"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1.85546875" customWidth="1"/>
    <col min="12292" max="12292" width="8.28515625" customWidth="1"/>
    <col min="12293" max="12293" width="9.42578125" customWidth="1"/>
    <col min="12294" max="12294" width="9.7109375" customWidth="1"/>
    <col min="12295" max="12295" width="8.28515625" customWidth="1"/>
    <col min="12296" max="12296" width="8.85546875" customWidth="1"/>
    <col min="12297" max="12297" width="8.42578125" customWidth="1"/>
    <col min="12298" max="12298" width="8.7109375" customWidth="1"/>
    <col min="12299" max="12299" width="8.140625"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1.85546875" customWidth="1"/>
    <col min="12548" max="12548" width="8.28515625" customWidth="1"/>
    <col min="12549" max="12549" width="9.42578125" customWidth="1"/>
    <col min="12550" max="12550" width="9.7109375" customWidth="1"/>
    <col min="12551" max="12551" width="8.28515625" customWidth="1"/>
    <col min="12552" max="12552" width="8.85546875" customWidth="1"/>
    <col min="12553" max="12553" width="8.42578125" customWidth="1"/>
    <col min="12554" max="12554" width="8.7109375" customWidth="1"/>
    <col min="12555" max="12555" width="8.140625"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1.85546875" customWidth="1"/>
    <col min="12804" max="12804" width="8.28515625" customWidth="1"/>
    <col min="12805" max="12805" width="9.42578125" customWidth="1"/>
    <col min="12806" max="12806" width="9.7109375" customWidth="1"/>
    <col min="12807" max="12807" width="8.28515625" customWidth="1"/>
    <col min="12808" max="12808" width="8.85546875" customWidth="1"/>
    <col min="12809" max="12809" width="8.42578125" customWidth="1"/>
    <col min="12810" max="12810" width="8.7109375" customWidth="1"/>
    <col min="12811" max="12811" width="8.140625"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1.85546875" customWidth="1"/>
    <col min="13060" max="13060" width="8.28515625" customWidth="1"/>
    <col min="13061" max="13061" width="9.42578125" customWidth="1"/>
    <col min="13062" max="13062" width="9.7109375" customWidth="1"/>
    <col min="13063" max="13063" width="8.28515625" customWidth="1"/>
    <col min="13064" max="13064" width="8.85546875" customWidth="1"/>
    <col min="13065" max="13065" width="8.42578125" customWidth="1"/>
    <col min="13066" max="13066" width="8.7109375" customWidth="1"/>
    <col min="13067" max="13067" width="8.140625"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1.85546875" customWidth="1"/>
    <col min="13316" max="13316" width="8.28515625" customWidth="1"/>
    <col min="13317" max="13317" width="9.42578125" customWidth="1"/>
    <col min="13318" max="13318" width="9.7109375" customWidth="1"/>
    <col min="13319" max="13319" width="8.28515625" customWidth="1"/>
    <col min="13320" max="13320" width="8.85546875" customWidth="1"/>
    <col min="13321" max="13321" width="8.42578125" customWidth="1"/>
    <col min="13322" max="13322" width="8.7109375" customWidth="1"/>
    <col min="13323" max="13323" width="8.140625"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1.85546875" customWidth="1"/>
    <col min="13572" max="13572" width="8.28515625" customWidth="1"/>
    <col min="13573" max="13573" width="9.42578125" customWidth="1"/>
    <col min="13574" max="13574" width="9.7109375" customWidth="1"/>
    <col min="13575" max="13575" width="8.28515625" customWidth="1"/>
    <col min="13576" max="13576" width="8.85546875" customWidth="1"/>
    <col min="13577" max="13577" width="8.42578125" customWidth="1"/>
    <col min="13578" max="13578" width="8.7109375" customWidth="1"/>
    <col min="13579" max="13579" width="8.140625"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1.85546875" customWidth="1"/>
    <col min="13828" max="13828" width="8.28515625" customWidth="1"/>
    <col min="13829" max="13829" width="9.42578125" customWidth="1"/>
    <col min="13830" max="13830" width="9.7109375" customWidth="1"/>
    <col min="13831" max="13831" width="8.28515625" customWidth="1"/>
    <col min="13832" max="13832" width="8.85546875" customWidth="1"/>
    <col min="13833" max="13833" width="8.42578125" customWidth="1"/>
    <col min="13834" max="13834" width="8.7109375" customWidth="1"/>
    <col min="13835" max="13835" width="8.140625"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1.85546875" customWidth="1"/>
    <col min="14084" max="14084" width="8.28515625" customWidth="1"/>
    <col min="14085" max="14085" width="9.42578125" customWidth="1"/>
    <col min="14086" max="14086" width="9.7109375" customWidth="1"/>
    <col min="14087" max="14087" width="8.28515625" customWidth="1"/>
    <col min="14088" max="14088" width="8.85546875" customWidth="1"/>
    <col min="14089" max="14089" width="8.42578125" customWidth="1"/>
    <col min="14090" max="14090" width="8.7109375" customWidth="1"/>
    <col min="14091" max="14091" width="8.140625"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1.85546875" customWidth="1"/>
    <col min="14340" max="14340" width="8.28515625" customWidth="1"/>
    <col min="14341" max="14341" width="9.42578125" customWidth="1"/>
    <col min="14342" max="14342" width="9.7109375" customWidth="1"/>
    <col min="14343" max="14343" width="8.28515625" customWidth="1"/>
    <col min="14344" max="14344" width="8.85546875" customWidth="1"/>
    <col min="14345" max="14345" width="8.42578125" customWidth="1"/>
    <col min="14346" max="14346" width="8.7109375" customWidth="1"/>
    <col min="14347" max="14347" width="8.140625"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1.85546875" customWidth="1"/>
    <col min="14596" max="14596" width="8.28515625" customWidth="1"/>
    <col min="14597" max="14597" width="9.42578125" customWidth="1"/>
    <col min="14598" max="14598" width="9.7109375" customWidth="1"/>
    <col min="14599" max="14599" width="8.28515625" customWidth="1"/>
    <col min="14600" max="14600" width="8.85546875" customWidth="1"/>
    <col min="14601" max="14601" width="8.42578125" customWidth="1"/>
    <col min="14602" max="14602" width="8.7109375" customWidth="1"/>
    <col min="14603" max="14603" width="8.140625"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1.85546875" customWidth="1"/>
    <col min="14852" max="14852" width="8.28515625" customWidth="1"/>
    <col min="14853" max="14853" width="9.42578125" customWidth="1"/>
    <col min="14854" max="14854" width="9.7109375" customWidth="1"/>
    <col min="14855" max="14855" width="8.28515625" customWidth="1"/>
    <col min="14856" max="14856" width="8.85546875" customWidth="1"/>
    <col min="14857" max="14857" width="8.42578125" customWidth="1"/>
    <col min="14858" max="14858" width="8.7109375" customWidth="1"/>
    <col min="14859" max="14859" width="8.140625"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1.85546875" customWidth="1"/>
    <col min="15108" max="15108" width="8.28515625" customWidth="1"/>
    <col min="15109" max="15109" width="9.42578125" customWidth="1"/>
    <col min="15110" max="15110" width="9.7109375" customWidth="1"/>
    <col min="15111" max="15111" width="8.28515625" customWidth="1"/>
    <col min="15112" max="15112" width="8.85546875" customWidth="1"/>
    <col min="15113" max="15113" width="8.42578125" customWidth="1"/>
    <col min="15114" max="15114" width="8.7109375" customWidth="1"/>
    <col min="15115" max="15115" width="8.140625"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1.85546875" customWidth="1"/>
    <col min="15364" max="15364" width="8.28515625" customWidth="1"/>
    <col min="15365" max="15365" width="9.42578125" customWidth="1"/>
    <col min="15366" max="15366" width="9.7109375" customWidth="1"/>
    <col min="15367" max="15367" width="8.28515625" customWidth="1"/>
    <col min="15368" max="15368" width="8.85546875" customWidth="1"/>
    <col min="15369" max="15369" width="8.42578125" customWidth="1"/>
    <col min="15370" max="15370" width="8.7109375" customWidth="1"/>
    <col min="15371" max="15371" width="8.140625"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1.85546875" customWidth="1"/>
    <col min="15620" max="15620" width="8.28515625" customWidth="1"/>
    <col min="15621" max="15621" width="9.42578125" customWidth="1"/>
    <col min="15622" max="15622" width="9.7109375" customWidth="1"/>
    <col min="15623" max="15623" width="8.28515625" customWidth="1"/>
    <col min="15624" max="15624" width="8.85546875" customWidth="1"/>
    <col min="15625" max="15625" width="8.42578125" customWidth="1"/>
    <col min="15626" max="15626" width="8.7109375" customWidth="1"/>
    <col min="15627" max="15627" width="8.140625"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1.85546875" customWidth="1"/>
    <col min="15876" max="15876" width="8.28515625" customWidth="1"/>
    <col min="15877" max="15877" width="9.42578125" customWidth="1"/>
    <col min="15878" max="15878" width="9.7109375" customWidth="1"/>
    <col min="15879" max="15879" width="8.28515625" customWidth="1"/>
    <col min="15880" max="15880" width="8.85546875" customWidth="1"/>
    <col min="15881" max="15881" width="8.42578125" customWidth="1"/>
    <col min="15882" max="15882" width="8.7109375" customWidth="1"/>
    <col min="15883" max="15883" width="8.140625"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1.85546875" customWidth="1"/>
    <col min="16132" max="16132" width="8.28515625" customWidth="1"/>
    <col min="16133" max="16133" width="9.42578125" customWidth="1"/>
    <col min="16134" max="16134" width="9.7109375" customWidth="1"/>
    <col min="16135" max="16135" width="8.28515625" customWidth="1"/>
    <col min="16136" max="16136" width="8.85546875" customWidth="1"/>
    <col min="16137" max="16137" width="8.42578125" customWidth="1"/>
    <col min="16138" max="16138" width="8.7109375" customWidth="1"/>
    <col min="16139" max="16139" width="8.140625" customWidth="1"/>
    <col min="16140" max="16140" width="10.42578125" customWidth="1"/>
    <col min="16141" max="16141" width="10.28515625" bestFit="1" customWidth="1"/>
    <col min="16142" max="16142" width="7.5703125" customWidth="1"/>
  </cols>
  <sheetData>
    <row r="1" spans="1:14" ht="46.5" customHeight="1" x14ac:dyDescent="0.25">
      <c r="A1" s="448" t="s">
        <v>633</v>
      </c>
      <c r="B1" s="448"/>
      <c r="C1" s="448"/>
      <c r="D1" s="448"/>
      <c r="E1" s="448"/>
      <c r="F1" s="18"/>
      <c r="G1" s="18"/>
      <c r="H1" s="18"/>
      <c r="I1" s="18"/>
      <c r="J1" s="18"/>
      <c r="K1" s="18"/>
      <c r="L1" s="5"/>
      <c r="M1" s="5"/>
      <c r="N1" s="5"/>
    </row>
    <row r="2" spans="1:14" ht="7.5" customHeight="1" x14ac:dyDescent="0.3">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5">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84</v>
      </c>
      <c r="I7" s="181" t="s">
        <v>85</v>
      </c>
      <c r="J7" s="181" t="s">
        <v>86</v>
      </c>
      <c r="K7" s="181" t="s">
        <v>87</v>
      </c>
      <c r="L7" s="464"/>
      <c r="M7" s="463"/>
      <c r="N7" s="456"/>
    </row>
    <row r="8" spans="1:14" s="43" customFormat="1" ht="20.25" customHeight="1" x14ac:dyDescent="0.25">
      <c r="A8" s="21" t="s">
        <v>19</v>
      </c>
      <c r="B8" s="27" t="s">
        <v>122</v>
      </c>
      <c r="C8" s="9">
        <v>0.7</v>
      </c>
      <c r="D8" s="14"/>
      <c r="E8" s="14">
        <v>0.02</v>
      </c>
      <c r="F8" s="14">
        <v>0.04</v>
      </c>
      <c r="G8" s="14"/>
      <c r="H8" s="14"/>
      <c r="I8" s="14"/>
      <c r="J8" s="14">
        <v>0.05</v>
      </c>
      <c r="K8" s="14">
        <v>0.05</v>
      </c>
      <c r="L8" s="14">
        <f>SUM(D8:K8)</f>
        <v>0.16</v>
      </c>
      <c r="M8" s="15">
        <f>C8+L8</f>
        <v>0.86</v>
      </c>
      <c r="N8" s="4">
        <f>IF(M8&gt;=90%,50,IF(AND(80%&lt;=M8,M8&lt;90%),45,IF(AND(70%&lt;=M8,M8&lt;80%),40,IF(AND(60%&lt;=M8,M8&lt;70%),30,IF(AND(50%&lt;=M8,M8&lt;60%),25,IF(M8&lt;50%,0,""))))))</f>
        <v>45</v>
      </c>
    </row>
    <row r="9" spans="1:14" s="43" customFormat="1" ht="21" customHeight="1" x14ac:dyDescent="0.25">
      <c r="A9" s="21" t="s">
        <v>20</v>
      </c>
      <c r="B9" s="27" t="s">
        <v>123</v>
      </c>
      <c r="C9" s="9">
        <v>0.7</v>
      </c>
      <c r="D9" s="14">
        <v>0.03</v>
      </c>
      <c r="E9" s="14">
        <v>0.02</v>
      </c>
      <c r="F9" s="14">
        <v>0.04</v>
      </c>
      <c r="G9" s="14"/>
      <c r="H9" s="14"/>
      <c r="I9" s="14"/>
      <c r="J9" s="14">
        <v>0.05</v>
      </c>
      <c r="K9" s="14">
        <v>0.05</v>
      </c>
      <c r="L9" s="14">
        <f>SUM(D9:K9)</f>
        <v>0.19</v>
      </c>
      <c r="M9" s="15">
        <f>C9+L9</f>
        <v>0.8899999999999999</v>
      </c>
      <c r="N9" s="4">
        <f>IF(M9&gt;=90%,50,IF(AND(80%&lt;=M9,M9&lt;90%),45,IF(AND(70%&lt;=M9,M9&lt;80%),40,IF(AND(60%&lt;=M9,M9&lt;70%),30,IF(AND(50%&lt;=M9,M9&lt;60%),25,IF(M9&lt;50%,0,""))))))</f>
        <v>45</v>
      </c>
    </row>
    <row r="10" spans="1:14" s="43" customFormat="1" ht="24.75" customHeight="1" x14ac:dyDescent="0.25">
      <c r="A10" s="21" t="s">
        <v>21</v>
      </c>
      <c r="B10" s="27" t="s">
        <v>124</v>
      </c>
      <c r="C10" s="9">
        <v>0.7</v>
      </c>
      <c r="D10" s="14">
        <v>0.03</v>
      </c>
      <c r="E10" s="14"/>
      <c r="F10" s="14">
        <v>0.04</v>
      </c>
      <c r="G10" s="14">
        <v>0.01</v>
      </c>
      <c r="H10" s="14"/>
      <c r="I10" s="14"/>
      <c r="J10" s="14"/>
      <c r="K10" s="14"/>
      <c r="L10" s="14">
        <f>SUM(D10:K10)</f>
        <v>0.08</v>
      </c>
      <c r="M10" s="15">
        <f>C10+L10</f>
        <v>0.77999999999999992</v>
      </c>
      <c r="N10" s="4">
        <f>IF(M10&gt;=90%,50,IF(AND(80%&lt;=M10,M10&lt;90%),45,IF(AND(70%&lt;=M10,M10&lt;80%),40,IF(AND(60%&lt;=M10,M10&lt;70%),30,IF(AND(50%&lt;=M10,M10&lt;60%),25,IF(M10&lt;50%,0,""))))))</f>
        <v>40</v>
      </c>
    </row>
    <row r="11" spans="1:14" s="43" customFormat="1" ht="15.95" customHeight="1" x14ac:dyDescent="0.25">
      <c r="A11" s="443" t="s">
        <v>299</v>
      </c>
      <c r="B11" s="443"/>
      <c r="C11" s="443"/>
      <c r="D11" s="443"/>
      <c r="E11" s="443"/>
      <c r="F11" s="443"/>
      <c r="G11" s="443"/>
      <c r="H11" s="443"/>
      <c r="I11" s="443"/>
      <c r="J11" s="443"/>
      <c r="K11" s="443"/>
      <c r="L11" s="443"/>
      <c r="M11" s="443"/>
      <c r="N11" s="443"/>
    </row>
    <row r="12" spans="1:14" s="43" customFormat="1" ht="15.95" customHeight="1" x14ac:dyDescent="0.25">
      <c r="A12"/>
      <c r="B12"/>
      <c r="C12" s="1"/>
      <c r="D12"/>
      <c r="E12" s="185"/>
      <c r="F12" s="185"/>
      <c r="G12" s="185"/>
      <c r="H12" s="185"/>
      <c r="I12" s="185"/>
      <c r="J12" s="185"/>
      <c r="K12" s="185"/>
      <c r="L12"/>
      <c r="M12"/>
      <c r="N12"/>
    </row>
    <row r="13" spans="1:14" s="43" customFormat="1" ht="15.95" customHeight="1" x14ac:dyDescent="0.3">
      <c r="A13" s="444" t="s">
        <v>5</v>
      </c>
      <c r="B13" s="444"/>
      <c r="C13" s="444"/>
      <c r="D13" s="444"/>
      <c r="E13" s="444"/>
      <c r="F13" s="444"/>
      <c r="G13" s="444"/>
      <c r="H13" s="444"/>
      <c r="I13" s="444"/>
      <c r="J13" s="444"/>
      <c r="K13" s="444"/>
      <c r="L13" s="444"/>
      <c r="M13" s="444"/>
      <c r="N13" s="444"/>
    </row>
    <row r="14" spans="1:14" s="43" customFormat="1" ht="15.95" customHeight="1" x14ac:dyDescent="0.25">
      <c r="A14"/>
      <c r="B14"/>
      <c r="C14" s="1"/>
      <c r="D14"/>
      <c r="E14" s="185"/>
      <c r="F14" s="185"/>
      <c r="G14" s="185"/>
      <c r="H14" s="185"/>
      <c r="I14" s="185"/>
      <c r="J14" s="185"/>
      <c r="K14" s="185"/>
      <c r="L14"/>
      <c r="M14"/>
      <c r="N14"/>
    </row>
    <row r="15" spans="1:14" s="43" customFormat="1" ht="99.75" x14ac:dyDescent="0.25">
      <c r="A15" s="172" t="s">
        <v>6</v>
      </c>
      <c r="B15" s="445" t="s">
        <v>7</v>
      </c>
      <c r="C15" s="445"/>
      <c r="D15" s="445"/>
      <c r="E15" s="173" t="s">
        <v>8</v>
      </c>
      <c r="F15" s="173" t="s">
        <v>9</v>
      </c>
      <c r="G15" s="173" t="s">
        <v>10</v>
      </c>
      <c r="H15" s="173" t="s">
        <v>12</v>
      </c>
      <c r="I15" s="179" t="s">
        <v>257</v>
      </c>
      <c r="J15" s="446" t="s">
        <v>13</v>
      </c>
      <c r="K15" s="446"/>
      <c r="L15" s="446"/>
      <c r="M15" s="446"/>
    </row>
    <row r="16" spans="1:14" s="43" customFormat="1" ht="52.5" customHeight="1" x14ac:dyDescent="0.25">
      <c r="A16" s="6">
        <v>1</v>
      </c>
      <c r="B16" s="436" t="s">
        <v>406</v>
      </c>
      <c r="C16" s="436"/>
      <c r="D16" s="436"/>
      <c r="E16" s="40" t="s">
        <v>634</v>
      </c>
      <c r="F16" s="166" t="s">
        <v>635</v>
      </c>
      <c r="G16" s="20" t="s">
        <v>352</v>
      </c>
      <c r="H16" s="20">
        <v>0</v>
      </c>
      <c r="I16" s="265">
        <v>0.03</v>
      </c>
      <c r="J16" s="613" t="s">
        <v>350</v>
      </c>
      <c r="K16" s="613"/>
      <c r="L16" s="613"/>
      <c r="M16" s="613"/>
    </row>
    <row r="17" spans="1:14" s="43" customFormat="1" ht="45.2" customHeight="1" x14ac:dyDescent="0.25">
      <c r="A17" s="6">
        <v>2</v>
      </c>
      <c r="B17" s="436" t="s">
        <v>407</v>
      </c>
      <c r="C17" s="436"/>
      <c r="D17" s="436"/>
      <c r="E17" s="40" t="s">
        <v>634</v>
      </c>
      <c r="F17" s="40" t="s">
        <v>636</v>
      </c>
      <c r="G17" s="166" t="s">
        <v>637</v>
      </c>
      <c r="H17" s="20">
        <v>0</v>
      </c>
      <c r="I17" s="265">
        <v>0.02</v>
      </c>
      <c r="J17" s="613" t="s">
        <v>350</v>
      </c>
      <c r="K17" s="613"/>
      <c r="L17" s="613"/>
      <c r="M17" s="613"/>
    </row>
    <row r="18" spans="1:14" ht="57.75" customHeight="1" x14ac:dyDescent="0.25">
      <c r="A18" s="6">
        <v>3</v>
      </c>
      <c r="B18" s="436" t="s">
        <v>408</v>
      </c>
      <c r="C18" s="436"/>
      <c r="D18" s="436"/>
      <c r="E18" s="40" t="s">
        <v>634</v>
      </c>
      <c r="F18" s="40" t="s">
        <v>636</v>
      </c>
      <c r="G18" s="166" t="s">
        <v>638</v>
      </c>
      <c r="H18" s="20">
        <v>0</v>
      </c>
      <c r="I18" s="265">
        <v>0.04</v>
      </c>
      <c r="J18" s="615" t="s">
        <v>350</v>
      </c>
      <c r="K18" s="615"/>
      <c r="L18" s="615"/>
      <c r="M18" s="615"/>
    </row>
    <row r="19" spans="1:14" ht="40.5" customHeight="1" x14ac:dyDescent="0.25">
      <c r="A19" s="6">
        <v>4</v>
      </c>
      <c r="B19" s="435" t="s">
        <v>409</v>
      </c>
      <c r="C19" s="436"/>
      <c r="D19" s="436"/>
      <c r="E19" s="40" t="s">
        <v>634</v>
      </c>
      <c r="F19" s="40" t="s">
        <v>636</v>
      </c>
      <c r="G19" s="20" t="s">
        <v>349</v>
      </c>
      <c r="H19" s="20">
        <v>0</v>
      </c>
      <c r="I19" s="265">
        <v>0.01</v>
      </c>
      <c r="J19" s="613" t="s">
        <v>350</v>
      </c>
      <c r="K19" s="613"/>
      <c r="L19" s="613"/>
      <c r="M19" s="613"/>
    </row>
    <row r="20" spans="1:14" ht="39.75" customHeight="1" x14ac:dyDescent="0.25">
      <c r="A20" s="6">
        <v>5</v>
      </c>
      <c r="B20" s="619" t="s">
        <v>1148</v>
      </c>
      <c r="C20" s="620"/>
      <c r="D20" s="621"/>
      <c r="E20" s="266" t="s">
        <v>634</v>
      </c>
      <c r="F20" s="267" t="s">
        <v>635</v>
      </c>
      <c r="G20" s="267" t="s">
        <v>351</v>
      </c>
      <c r="H20" s="268">
        <v>0</v>
      </c>
      <c r="I20" s="265">
        <v>0.05</v>
      </c>
      <c r="J20" s="526" t="s">
        <v>14</v>
      </c>
      <c r="K20" s="527"/>
      <c r="L20" s="527"/>
      <c r="M20" s="528"/>
    </row>
    <row r="21" spans="1:14" ht="45.2" customHeight="1" x14ac:dyDescent="0.25">
      <c r="A21" s="6">
        <v>6</v>
      </c>
      <c r="B21" s="485" t="s">
        <v>639</v>
      </c>
      <c r="C21" s="616"/>
      <c r="D21" s="617"/>
      <c r="E21" s="93" t="s">
        <v>634</v>
      </c>
      <c r="F21" s="269" t="s">
        <v>635</v>
      </c>
      <c r="G21" s="269" t="s">
        <v>351</v>
      </c>
      <c r="H21" s="270">
        <v>0</v>
      </c>
      <c r="I21" s="94">
        <v>0.05</v>
      </c>
      <c r="J21" s="526" t="s">
        <v>14</v>
      </c>
      <c r="K21" s="527"/>
      <c r="L21" s="527"/>
      <c r="M21" s="528"/>
    </row>
    <row r="22" spans="1:14" ht="77.45" customHeight="1" x14ac:dyDescent="0.25">
      <c r="A22" s="6">
        <v>7</v>
      </c>
      <c r="B22" s="618" t="s">
        <v>640</v>
      </c>
      <c r="C22" s="616"/>
      <c r="D22" s="617"/>
      <c r="E22" s="40" t="s">
        <v>641</v>
      </c>
      <c r="F22" s="166" t="s">
        <v>642</v>
      </c>
      <c r="G22" s="166" t="s">
        <v>643</v>
      </c>
      <c r="H22" s="20">
        <v>0</v>
      </c>
      <c r="I22" s="271">
        <v>0.05</v>
      </c>
      <c r="J22" s="526" t="s">
        <v>353</v>
      </c>
      <c r="K22" s="527"/>
      <c r="L22" s="527"/>
      <c r="M22" s="528"/>
    </row>
    <row r="23" spans="1:14" ht="81.75" customHeight="1" x14ac:dyDescent="0.25">
      <c r="A23" s="6">
        <v>8</v>
      </c>
      <c r="B23" s="485" t="s">
        <v>644</v>
      </c>
      <c r="C23" s="616"/>
      <c r="D23" s="617"/>
      <c r="E23" s="40" t="s">
        <v>645</v>
      </c>
      <c r="F23" s="166" t="s">
        <v>635</v>
      </c>
      <c r="G23" s="272" t="s">
        <v>646</v>
      </c>
      <c r="H23" s="20">
        <v>0</v>
      </c>
      <c r="I23" s="94">
        <v>0.05</v>
      </c>
      <c r="J23" s="526" t="s">
        <v>353</v>
      </c>
      <c r="K23" s="527"/>
      <c r="L23" s="527"/>
      <c r="M23" s="528"/>
    </row>
    <row r="24" spans="1:14" ht="24" customHeight="1" x14ac:dyDescent="0.25">
      <c r="F24" s="438" t="s">
        <v>647</v>
      </c>
      <c r="G24" s="438"/>
      <c r="H24" s="438"/>
      <c r="I24" s="438"/>
      <c r="J24" s="438"/>
      <c r="K24" s="438"/>
      <c r="L24" s="438"/>
      <c r="M24" s="438"/>
      <c r="N24" s="438"/>
    </row>
    <row r="25" spans="1:14" ht="15.75" x14ac:dyDescent="0.25">
      <c r="F25" s="439" t="s">
        <v>354</v>
      </c>
      <c r="G25" s="439"/>
      <c r="H25" s="439"/>
      <c r="I25" s="439"/>
      <c r="J25" s="439"/>
      <c r="K25" s="439"/>
      <c r="L25" s="439"/>
      <c r="M25" s="439"/>
      <c r="N25" s="439"/>
    </row>
    <row r="26" spans="1:14" x14ac:dyDescent="0.25">
      <c r="K26" s="74"/>
    </row>
    <row r="27" spans="1:14" x14ac:dyDescent="0.25">
      <c r="K27" s="74"/>
    </row>
    <row r="28" spans="1:14" x14ac:dyDescent="0.25">
      <c r="K28" s="74"/>
    </row>
    <row r="29" spans="1:14" x14ac:dyDescent="0.25">
      <c r="K29" s="74"/>
    </row>
    <row r="30" spans="1:14" x14ac:dyDescent="0.25">
      <c r="H30" s="614" t="s">
        <v>122</v>
      </c>
      <c r="I30" s="538"/>
      <c r="J30" s="538"/>
      <c r="K30" s="538"/>
      <c r="L30" s="538"/>
    </row>
  </sheetData>
  <mergeCells count="35">
    <mergeCell ref="A1:E1"/>
    <mergeCell ref="A3:N3"/>
    <mergeCell ref="A4:N4"/>
    <mergeCell ref="A5:A7"/>
    <mergeCell ref="B5:B7"/>
    <mergeCell ref="C5:C7"/>
    <mergeCell ref="D5:L5"/>
    <mergeCell ref="M5:M7"/>
    <mergeCell ref="N5:N7"/>
    <mergeCell ref="L6:L7"/>
    <mergeCell ref="D6:G6"/>
    <mergeCell ref="H6:K6"/>
    <mergeCell ref="J18:M18"/>
    <mergeCell ref="J19:M19"/>
    <mergeCell ref="B16:D16"/>
    <mergeCell ref="B21:D21"/>
    <mergeCell ref="B23:D23"/>
    <mergeCell ref="B22:D22"/>
    <mergeCell ref="B18:D18"/>
    <mergeCell ref="B19:D19"/>
    <mergeCell ref="B17:D17"/>
    <mergeCell ref="B20:D20"/>
    <mergeCell ref="F24:N24"/>
    <mergeCell ref="F25:N25"/>
    <mergeCell ref="H30:L30"/>
    <mergeCell ref="J20:M20"/>
    <mergeCell ref="J21:M21"/>
    <mergeCell ref="J22:M22"/>
    <mergeCell ref="J23:M23"/>
    <mergeCell ref="J15:M15"/>
    <mergeCell ref="J16:M16"/>
    <mergeCell ref="J17:M17"/>
    <mergeCell ref="A11:N11"/>
    <mergeCell ref="A13:N13"/>
    <mergeCell ref="B15:D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4"/>
  <sheetViews>
    <sheetView topLeftCell="A16" zoomScale="85" zoomScaleNormal="85" workbookViewId="0">
      <selection activeCell="B21" sqref="B21:D21"/>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9.7109375" style="185" customWidth="1"/>
    <col min="7" max="10" width="9.140625" style="185" customWidth="1"/>
    <col min="11" max="11" width="10.42578125" customWidth="1"/>
    <col min="12" max="12" width="10.28515625" bestFit="1" customWidth="1"/>
    <col min="13" max="13" width="10"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6" width="9.140625" customWidth="1"/>
    <col min="267" max="267" width="10.42578125" customWidth="1"/>
    <col min="268" max="268" width="10.28515625" bestFit="1" customWidth="1"/>
    <col min="269" max="269" width="10"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22" width="9.140625" customWidth="1"/>
    <col min="523" max="523" width="10.42578125" customWidth="1"/>
    <col min="524" max="524" width="10.28515625" bestFit="1" customWidth="1"/>
    <col min="525" max="525" width="10"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8" width="9.140625" customWidth="1"/>
    <col min="779" max="779" width="10.42578125" customWidth="1"/>
    <col min="780" max="780" width="10.28515625" bestFit="1" customWidth="1"/>
    <col min="781" max="781" width="10"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4" width="9.140625" customWidth="1"/>
    <col min="1035" max="1035" width="10.42578125" customWidth="1"/>
    <col min="1036" max="1036" width="10.28515625" bestFit="1" customWidth="1"/>
    <col min="1037" max="1037" width="10"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90" width="9.140625" customWidth="1"/>
    <col min="1291" max="1291" width="10.42578125" customWidth="1"/>
    <col min="1292" max="1292" width="10.28515625" bestFit="1" customWidth="1"/>
    <col min="1293" max="1293" width="10"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6" width="9.140625" customWidth="1"/>
    <col min="1547" max="1547" width="10.42578125" customWidth="1"/>
    <col min="1548" max="1548" width="10.28515625" bestFit="1" customWidth="1"/>
    <col min="1549" max="1549" width="10"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802" width="9.140625" customWidth="1"/>
    <col min="1803" max="1803" width="10.42578125" customWidth="1"/>
    <col min="1804" max="1804" width="10.28515625" bestFit="1" customWidth="1"/>
    <col min="1805" max="1805" width="10"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8" width="9.140625" customWidth="1"/>
    <col min="2059" max="2059" width="10.42578125" customWidth="1"/>
    <col min="2060" max="2060" width="10.28515625" bestFit="1" customWidth="1"/>
    <col min="2061" max="2061" width="10"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4" width="9.140625" customWidth="1"/>
    <col min="2315" max="2315" width="10.42578125" customWidth="1"/>
    <col min="2316" max="2316" width="10.28515625" bestFit="1" customWidth="1"/>
    <col min="2317" max="2317" width="10"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70" width="9.140625" customWidth="1"/>
    <col min="2571" max="2571" width="10.42578125" customWidth="1"/>
    <col min="2572" max="2572" width="10.28515625" bestFit="1" customWidth="1"/>
    <col min="2573" max="2573" width="10"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6" width="9.140625" customWidth="1"/>
    <col min="2827" max="2827" width="10.42578125" customWidth="1"/>
    <col min="2828" max="2828" width="10.28515625" bestFit="1" customWidth="1"/>
    <col min="2829" max="2829" width="10"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82" width="9.140625" customWidth="1"/>
    <col min="3083" max="3083" width="10.42578125" customWidth="1"/>
    <col min="3084" max="3084" width="10.28515625" bestFit="1" customWidth="1"/>
    <col min="3085" max="3085" width="10"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8" width="9.140625" customWidth="1"/>
    <col min="3339" max="3339" width="10.42578125" customWidth="1"/>
    <col min="3340" max="3340" width="10.28515625" bestFit="1" customWidth="1"/>
    <col min="3341" max="3341" width="10"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4" width="9.140625" customWidth="1"/>
    <col min="3595" max="3595" width="10.42578125" customWidth="1"/>
    <col min="3596" max="3596" width="10.28515625" bestFit="1" customWidth="1"/>
    <col min="3597" max="3597" width="10"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50" width="9.140625" customWidth="1"/>
    <col min="3851" max="3851" width="10.42578125" customWidth="1"/>
    <col min="3852" max="3852" width="10.28515625" bestFit="1" customWidth="1"/>
    <col min="3853" max="3853" width="10"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6" width="9.140625" customWidth="1"/>
    <col min="4107" max="4107" width="10.42578125" customWidth="1"/>
    <col min="4108" max="4108" width="10.28515625" bestFit="1" customWidth="1"/>
    <col min="4109" max="4109" width="10"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62" width="9.140625" customWidth="1"/>
    <col min="4363" max="4363" width="10.42578125" customWidth="1"/>
    <col min="4364" max="4364" width="10.28515625" bestFit="1" customWidth="1"/>
    <col min="4365" max="4365" width="10"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8" width="9.140625" customWidth="1"/>
    <col min="4619" max="4619" width="10.42578125" customWidth="1"/>
    <col min="4620" max="4620" width="10.28515625" bestFit="1" customWidth="1"/>
    <col min="4621" max="4621" width="10"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4" width="9.140625" customWidth="1"/>
    <col min="4875" max="4875" width="10.42578125" customWidth="1"/>
    <col min="4876" max="4876" width="10.28515625" bestFit="1" customWidth="1"/>
    <col min="4877" max="4877" width="10"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30" width="9.140625" customWidth="1"/>
    <col min="5131" max="5131" width="10.42578125" customWidth="1"/>
    <col min="5132" max="5132" width="10.28515625" bestFit="1" customWidth="1"/>
    <col min="5133" max="5133" width="10"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6" width="9.140625" customWidth="1"/>
    <col min="5387" max="5387" width="10.42578125" customWidth="1"/>
    <col min="5388" max="5388" width="10.28515625" bestFit="1" customWidth="1"/>
    <col min="5389" max="5389" width="10"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42" width="9.140625" customWidth="1"/>
    <col min="5643" max="5643" width="10.42578125" customWidth="1"/>
    <col min="5644" max="5644" width="10.28515625" bestFit="1" customWidth="1"/>
    <col min="5645" max="5645" width="10"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8" width="9.140625" customWidth="1"/>
    <col min="5899" max="5899" width="10.42578125" customWidth="1"/>
    <col min="5900" max="5900" width="10.28515625" bestFit="1" customWidth="1"/>
    <col min="5901" max="5901" width="10"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4" width="9.140625" customWidth="1"/>
    <col min="6155" max="6155" width="10.42578125" customWidth="1"/>
    <col min="6156" max="6156" width="10.28515625" bestFit="1" customWidth="1"/>
    <col min="6157" max="6157" width="10"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10" width="9.140625" customWidth="1"/>
    <col min="6411" max="6411" width="10.42578125" customWidth="1"/>
    <col min="6412" max="6412" width="10.28515625" bestFit="1" customWidth="1"/>
    <col min="6413" max="6413" width="10"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6" width="9.140625" customWidth="1"/>
    <col min="6667" max="6667" width="10.42578125" customWidth="1"/>
    <col min="6668" max="6668" width="10.28515625" bestFit="1" customWidth="1"/>
    <col min="6669" max="6669" width="10"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22" width="9.140625" customWidth="1"/>
    <col min="6923" max="6923" width="10.42578125" customWidth="1"/>
    <col min="6924" max="6924" width="10.28515625" bestFit="1" customWidth="1"/>
    <col min="6925" max="6925" width="10"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8" width="9.140625" customWidth="1"/>
    <col min="7179" max="7179" width="10.42578125" customWidth="1"/>
    <col min="7180" max="7180" width="10.28515625" bestFit="1" customWidth="1"/>
    <col min="7181" max="7181" width="10"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4" width="9.140625" customWidth="1"/>
    <col min="7435" max="7435" width="10.42578125" customWidth="1"/>
    <col min="7436" max="7436" width="10.28515625" bestFit="1" customWidth="1"/>
    <col min="7437" max="7437" width="10"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90" width="9.140625" customWidth="1"/>
    <col min="7691" max="7691" width="10.42578125" customWidth="1"/>
    <col min="7692" max="7692" width="10.28515625" bestFit="1" customWidth="1"/>
    <col min="7693" max="7693" width="10"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6" width="9.140625" customWidth="1"/>
    <col min="7947" max="7947" width="10.42578125" customWidth="1"/>
    <col min="7948" max="7948" width="10.28515625" bestFit="1" customWidth="1"/>
    <col min="7949" max="7949" width="10"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202" width="9.140625" customWidth="1"/>
    <col min="8203" max="8203" width="10.42578125" customWidth="1"/>
    <col min="8204" max="8204" width="10.28515625" bestFit="1" customWidth="1"/>
    <col min="8205" max="8205" width="10"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8" width="9.140625" customWidth="1"/>
    <col min="8459" max="8459" width="10.42578125" customWidth="1"/>
    <col min="8460" max="8460" width="10.28515625" bestFit="1" customWidth="1"/>
    <col min="8461" max="8461" width="10"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4" width="9.140625" customWidth="1"/>
    <col min="8715" max="8715" width="10.42578125" customWidth="1"/>
    <col min="8716" max="8716" width="10.28515625" bestFit="1" customWidth="1"/>
    <col min="8717" max="8717" width="10"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70" width="9.140625" customWidth="1"/>
    <col min="8971" max="8971" width="10.42578125" customWidth="1"/>
    <col min="8972" max="8972" width="10.28515625" bestFit="1" customWidth="1"/>
    <col min="8973" max="8973" width="10"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6" width="9.140625" customWidth="1"/>
    <col min="9227" max="9227" width="10.42578125" customWidth="1"/>
    <col min="9228" max="9228" width="10.28515625" bestFit="1" customWidth="1"/>
    <col min="9229" max="9229" width="10"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82" width="9.140625" customWidth="1"/>
    <col min="9483" max="9483" width="10.42578125" customWidth="1"/>
    <col min="9484" max="9484" width="10.28515625" bestFit="1" customWidth="1"/>
    <col min="9485" max="9485" width="10"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8" width="9.140625" customWidth="1"/>
    <col min="9739" max="9739" width="10.42578125" customWidth="1"/>
    <col min="9740" max="9740" width="10.28515625" bestFit="1" customWidth="1"/>
    <col min="9741" max="9741" width="10"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4" width="9.140625" customWidth="1"/>
    <col min="9995" max="9995" width="10.42578125" customWidth="1"/>
    <col min="9996" max="9996" width="10.28515625" bestFit="1" customWidth="1"/>
    <col min="9997" max="9997" width="10"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50" width="9.140625" customWidth="1"/>
    <col min="10251" max="10251" width="10.42578125" customWidth="1"/>
    <col min="10252" max="10252" width="10.28515625" bestFit="1" customWidth="1"/>
    <col min="10253" max="10253" width="10"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6" width="9.140625" customWidth="1"/>
    <col min="10507" max="10507" width="10.42578125" customWidth="1"/>
    <col min="10508" max="10508" width="10.28515625" bestFit="1" customWidth="1"/>
    <col min="10509" max="10509" width="10"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62" width="9.140625" customWidth="1"/>
    <col min="10763" max="10763" width="10.42578125" customWidth="1"/>
    <col min="10764" max="10764" width="10.28515625" bestFit="1" customWidth="1"/>
    <col min="10765" max="10765" width="10"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8" width="9.140625" customWidth="1"/>
    <col min="11019" max="11019" width="10.42578125" customWidth="1"/>
    <col min="11020" max="11020" width="10.28515625" bestFit="1" customWidth="1"/>
    <col min="11021" max="11021" width="10"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4" width="9.140625" customWidth="1"/>
    <col min="11275" max="11275" width="10.42578125" customWidth="1"/>
    <col min="11276" max="11276" width="10.28515625" bestFit="1" customWidth="1"/>
    <col min="11277" max="11277" width="10"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30" width="9.140625" customWidth="1"/>
    <col min="11531" max="11531" width="10.42578125" customWidth="1"/>
    <col min="11532" max="11532" width="10.28515625" bestFit="1" customWidth="1"/>
    <col min="11533" max="11533" width="10"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6" width="9.140625" customWidth="1"/>
    <col min="11787" max="11787" width="10.42578125" customWidth="1"/>
    <col min="11788" max="11788" width="10.28515625" bestFit="1" customWidth="1"/>
    <col min="11789" max="11789" width="10"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42" width="9.140625" customWidth="1"/>
    <col min="12043" max="12043" width="10.42578125" customWidth="1"/>
    <col min="12044" max="12044" width="10.28515625" bestFit="1" customWidth="1"/>
    <col min="12045" max="12045" width="10"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8" width="9.140625" customWidth="1"/>
    <col min="12299" max="12299" width="10.42578125" customWidth="1"/>
    <col min="12300" max="12300" width="10.28515625" bestFit="1" customWidth="1"/>
    <col min="12301" max="12301" width="10"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4" width="9.140625" customWidth="1"/>
    <col min="12555" max="12555" width="10.42578125" customWidth="1"/>
    <col min="12556" max="12556" width="10.28515625" bestFit="1" customWidth="1"/>
    <col min="12557" max="12557" width="10"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10" width="9.140625" customWidth="1"/>
    <col min="12811" max="12811" width="10.42578125" customWidth="1"/>
    <col min="12812" max="12812" width="10.28515625" bestFit="1" customWidth="1"/>
    <col min="12813" max="12813" width="10"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6" width="9.140625" customWidth="1"/>
    <col min="13067" max="13067" width="10.42578125" customWidth="1"/>
    <col min="13068" max="13068" width="10.28515625" bestFit="1" customWidth="1"/>
    <col min="13069" max="13069" width="10"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22" width="9.140625" customWidth="1"/>
    <col min="13323" max="13323" width="10.42578125" customWidth="1"/>
    <col min="13324" max="13324" width="10.28515625" bestFit="1" customWidth="1"/>
    <col min="13325" max="13325" width="10"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8" width="9.140625" customWidth="1"/>
    <col min="13579" max="13579" width="10.42578125" customWidth="1"/>
    <col min="13580" max="13580" width="10.28515625" bestFit="1" customWidth="1"/>
    <col min="13581" max="13581" width="10"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4" width="9.140625" customWidth="1"/>
    <col min="13835" max="13835" width="10.42578125" customWidth="1"/>
    <col min="13836" max="13836" width="10.28515625" bestFit="1" customWidth="1"/>
    <col min="13837" max="13837" width="10"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90" width="9.140625" customWidth="1"/>
    <col min="14091" max="14091" width="10.42578125" customWidth="1"/>
    <col min="14092" max="14092" width="10.28515625" bestFit="1" customWidth="1"/>
    <col min="14093" max="14093" width="10"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6" width="9.140625" customWidth="1"/>
    <col min="14347" max="14347" width="10.42578125" customWidth="1"/>
    <col min="14348" max="14348" width="10.28515625" bestFit="1" customWidth="1"/>
    <col min="14349" max="14349" width="10"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602" width="9.140625" customWidth="1"/>
    <col min="14603" max="14603" width="10.42578125" customWidth="1"/>
    <col min="14604" max="14604" width="10.28515625" bestFit="1" customWidth="1"/>
    <col min="14605" max="14605" width="10"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8" width="9.140625" customWidth="1"/>
    <col min="14859" max="14859" width="10.42578125" customWidth="1"/>
    <col min="14860" max="14860" width="10.28515625" bestFit="1" customWidth="1"/>
    <col min="14861" max="14861" width="10"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4" width="9.140625" customWidth="1"/>
    <col min="15115" max="15115" width="10.42578125" customWidth="1"/>
    <col min="15116" max="15116" width="10.28515625" bestFit="1" customWidth="1"/>
    <col min="15117" max="15117" width="10"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70" width="9.140625" customWidth="1"/>
    <col min="15371" max="15371" width="10.42578125" customWidth="1"/>
    <col min="15372" max="15372" width="10.28515625" bestFit="1" customWidth="1"/>
    <col min="15373" max="15373" width="10"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6" width="9.140625" customWidth="1"/>
    <col min="15627" max="15627" width="10.42578125" customWidth="1"/>
    <col min="15628" max="15628" width="10.28515625" bestFit="1" customWidth="1"/>
    <col min="15629" max="15629" width="10"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82" width="9.140625" customWidth="1"/>
    <col min="15883" max="15883" width="10.42578125" customWidth="1"/>
    <col min="15884" max="15884" width="10.28515625" bestFit="1" customWidth="1"/>
    <col min="15885" max="15885" width="10"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8" width="9.140625" customWidth="1"/>
    <col min="16139" max="16139" width="10.42578125" customWidth="1"/>
    <col min="16140" max="16140" width="10.28515625" bestFit="1" customWidth="1"/>
    <col min="16141" max="16141" width="10" customWidth="1"/>
  </cols>
  <sheetData>
    <row r="1" spans="1:13" ht="46.5" customHeight="1" x14ac:dyDescent="0.25">
      <c r="A1" s="448" t="s">
        <v>650</v>
      </c>
      <c r="B1" s="448"/>
      <c r="C1" s="448"/>
      <c r="D1" s="448"/>
      <c r="E1" s="448"/>
      <c r="F1" s="18"/>
      <c r="G1" s="18"/>
      <c r="H1" s="18"/>
      <c r="I1" s="18"/>
      <c r="J1" s="18"/>
      <c r="K1" s="5"/>
      <c r="L1" s="5"/>
      <c r="M1" s="5"/>
    </row>
    <row r="2" spans="1:13" ht="7.5" customHeight="1" x14ac:dyDescent="0.3">
      <c r="A2" s="182"/>
      <c r="B2" s="182"/>
      <c r="C2" s="18"/>
      <c r="D2" s="5"/>
      <c r="E2" s="18"/>
      <c r="F2" s="18"/>
      <c r="G2" s="18"/>
      <c r="H2" s="18"/>
      <c r="I2" s="18"/>
      <c r="J2" s="18"/>
      <c r="K2" s="5"/>
      <c r="L2" s="5"/>
      <c r="M2" s="5"/>
    </row>
    <row r="3" spans="1:13" ht="21.75" customHeight="1" x14ac:dyDescent="0.3">
      <c r="A3" s="449" t="s">
        <v>404</v>
      </c>
      <c r="B3" s="449"/>
      <c r="C3" s="449"/>
      <c r="D3" s="449"/>
      <c r="E3" s="449"/>
      <c r="F3" s="449"/>
      <c r="G3" s="449"/>
      <c r="H3" s="449"/>
      <c r="I3" s="449"/>
      <c r="J3" s="449"/>
      <c r="K3" s="449"/>
      <c r="L3" s="449"/>
      <c r="M3" s="449"/>
    </row>
    <row r="4" spans="1:13" ht="7.5" customHeight="1" x14ac:dyDescent="0.35">
      <c r="A4" s="450"/>
      <c r="B4" s="450"/>
      <c r="C4" s="450"/>
      <c r="D4" s="450"/>
      <c r="E4" s="450"/>
      <c r="F4" s="450"/>
      <c r="G4" s="450"/>
      <c r="H4" s="450"/>
      <c r="I4" s="450"/>
      <c r="J4" s="450"/>
      <c r="K4" s="450"/>
      <c r="L4" s="450"/>
      <c r="M4" s="450"/>
    </row>
    <row r="5" spans="1:13" s="1" customFormat="1" ht="21.75" customHeight="1" x14ac:dyDescent="0.25">
      <c r="A5" s="451" t="s">
        <v>0</v>
      </c>
      <c r="B5" s="451" t="s">
        <v>1</v>
      </c>
      <c r="C5" s="457" t="s">
        <v>17</v>
      </c>
      <c r="D5" s="441" t="s">
        <v>2</v>
      </c>
      <c r="E5" s="442"/>
      <c r="F5" s="442"/>
      <c r="G5" s="442"/>
      <c r="H5" s="442"/>
      <c r="I5" s="442"/>
      <c r="J5" s="442"/>
      <c r="K5" s="460"/>
      <c r="L5" s="461" t="s">
        <v>3</v>
      </c>
      <c r="M5" s="454" t="s">
        <v>4</v>
      </c>
    </row>
    <row r="6" spans="1:13" s="1" customFormat="1" ht="47.25" customHeight="1" x14ac:dyDescent="0.25">
      <c r="A6" s="452"/>
      <c r="B6" s="452"/>
      <c r="C6" s="458"/>
      <c r="D6" s="440" t="s">
        <v>293</v>
      </c>
      <c r="E6" s="440"/>
      <c r="F6" s="440"/>
      <c r="G6" s="440"/>
      <c r="H6" s="441" t="s">
        <v>294</v>
      </c>
      <c r="I6" s="442"/>
      <c r="J6" s="170"/>
      <c r="K6" s="464" t="s">
        <v>295</v>
      </c>
      <c r="L6" s="462"/>
      <c r="M6" s="455"/>
    </row>
    <row r="7" spans="1:13" s="1" customFormat="1" ht="51.95" customHeight="1" x14ac:dyDescent="0.25">
      <c r="A7" s="453"/>
      <c r="B7" s="453"/>
      <c r="C7" s="459"/>
      <c r="D7" s="191" t="s">
        <v>296</v>
      </c>
      <c r="E7" s="12" t="s">
        <v>308</v>
      </c>
      <c r="F7" s="183" t="s">
        <v>405</v>
      </c>
      <c r="G7" s="191" t="s">
        <v>297</v>
      </c>
      <c r="H7" s="191" t="s">
        <v>477</v>
      </c>
      <c r="I7" s="181" t="s">
        <v>309</v>
      </c>
      <c r="J7" s="181" t="s">
        <v>478</v>
      </c>
      <c r="K7" s="464"/>
      <c r="L7" s="463"/>
      <c r="M7" s="456"/>
    </row>
    <row r="8" spans="1:13" s="43" customFormat="1" ht="23.45" customHeight="1" x14ac:dyDescent="0.25">
      <c r="A8" s="21" t="s">
        <v>19</v>
      </c>
      <c r="B8" s="23" t="s">
        <v>125</v>
      </c>
      <c r="C8" s="9">
        <v>0.7</v>
      </c>
      <c r="D8" s="14">
        <v>0.02</v>
      </c>
      <c r="E8" s="14"/>
      <c r="F8" s="14">
        <v>0.04</v>
      </c>
      <c r="G8" s="14"/>
      <c r="H8" s="14">
        <v>0.05</v>
      </c>
      <c r="I8" s="14"/>
      <c r="J8" s="14"/>
      <c r="K8" s="14">
        <f>SUM(D8:J8)</f>
        <v>0.11</v>
      </c>
      <c r="L8" s="15">
        <f>C8+K8</f>
        <v>0.80999999999999994</v>
      </c>
      <c r="M8" s="4">
        <f>IF(L8&gt;=90%,50,IF(AND(80%&lt;=L8,L8&lt;90%),45,IF(AND(70%&lt;=L8,L8&lt;80%),40,IF(AND(60%&lt;=L8,L8&lt;70%),30,IF(AND(50%&lt;=L8,L8&lt;60%),25,IF(L8&lt;50%,0,""))))))</f>
        <v>45</v>
      </c>
    </row>
    <row r="9" spans="1:13" s="43" customFormat="1" ht="23.45" customHeight="1" x14ac:dyDescent="0.25">
      <c r="A9" s="21" t="s">
        <v>20</v>
      </c>
      <c r="B9" s="26" t="s">
        <v>126</v>
      </c>
      <c r="C9" s="9">
        <v>0.7</v>
      </c>
      <c r="D9" s="14">
        <v>0.02</v>
      </c>
      <c r="E9" s="14">
        <v>0.02</v>
      </c>
      <c r="F9" s="14">
        <v>0.02</v>
      </c>
      <c r="G9" s="14"/>
      <c r="H9" s="14">
        <v>0.05</v>
      </c>
      <c r="I9" s="14">
        <v>0.05</v>
      </c>
      <c r="J9" s="14"/>
      <c r="K9" s="14">
        <f>SUM(D9:J9)</f>
        <v>0.16</v>
      </c>
      <c r="L9" s="15">
        <f>C9+K9</f>
        <v>0.86</v>
      </c>
      <c r="M9" s="4">
        <f>IF(L9&gt;=90%,50,IF(AND(80%&lt;=L9,L9&lt;90%),45,IF(AND(70%&lt;=L9,L9&lt;80%),40,IF(AND(60%&lt;=L9,L9&lt;70%),30,IF(AND(50%&lt;=L9,L9&lt;60%),25,IF(L9&lt;50%,0,""))))))</f>
        <v>45</v>
      </c>
    </row>
    <row r="10" spans="1:13" s="43" customFormat="1" ht="23.45" customHeight="1" x14ac:dyDescent="0.25">
      <c r="A10" s="21" t="s">
        <v>21</v>
      </c>
      <c r="B10" s="75" t="s">
        <v>127</v>
      </c>
      <c r="C10" s="9">
        <v>0.7</v>
      </c>
      <c r="D10" s="14">
        <v>0.02</v>
      </c>
      <c r="E10" s="14"/>
      <c r="F10" s="14"/>
      <c r="G10" s="14"/>
      <c r="H10" s="14">
        <v>0.05</v>
      </c>
      <c r="I10" s="14"/>
      <c r="J10" s="14">
        <v>0.05</v>
      </c>
      <c r="K10" s="14">
        <f>SUM(D10:J10)</f>
        <v>0.12000000000000001</v>
      </c>
      <c r="L10" s="15">
        <f>C10+K10</f>
        <v>0.82</v>
      </c>
      <c r="M10" s="4">
        <f>IF(L10&gt;=90%,50,IF(AND(80%&lt;=L10,L10&lt;90%),45,IF(AND(70%&lt;=L10,L10&lt;80%),40,IF(AND(60%&lt;=L10,L10&lt;70%),30,IF(AND(50%&lt;=L10,L10&lt;60%),25,IF(L10&lt;50%,0,""))))))</f>
        <v>45</v>
      </c>
    </row>
    <row r="11" spans="1:13" s="43" customFormat="1" ht="23.45" customHeight="1" x14ac:dyDescent="0.25">
      <c r="A11" s="21" t="s">
        <v>22</v>
      </c>
      <c r="B11" s="23" t="s">
        <v>128</v>
      </c>
      <c r="C11" s="9">
        <v>0.7</v>
      </c>
      <c r="D11" s="14">
        <v>0.02</v>
      </c>
      <c r="E11" s="14"/>
      <c r="F11" s="14"/>
      <c r="G11" s="14"/>
      <c r="H11" s="14">
        <v>0.05</v>
      </c>
      <c r="I11" s="14">
        <v>0.05</v>
      </c>
      <c r="J11" s="14"/>
      <c r="K11" s="14">
        <f>SUM(D11:J11)</f>
        <v>0.12000000000000001</v>
      </c>
      <c r="L11" s="15">
        <f>C11+K11</f>
        <v>0.82</v>
      </c>
      <c r="M11" s="4">
        <f>IF(L11&gt;=90%,50,IF(AND(80%&lt;=L11,L11&lt;90%),45,IF(AND(70%&lt;=L11,L11&lt;80%),40,IF(AND(60%&lt;=L11,L11&lt;70%),30,IF(AND(50%&lt;=L11,L11&lt;60%),25,IF(L11&lt;50%,0,""))))))</f>
        <v>45</v>
      </c>
    </row>
    <row r="12" spans="1:13" ht="30" customHeight="1" x14ac:dyDescent="0.25">
      <c r="A12" s="443" t="s">
        <v>299</v>
      </c>
      <c r="B12" s="443"/>
      <c r="C12" s="443"/>
      <c r="D12" s="443"/>
      <c r="E12" s="443"/>
      <c r="F12" s="443"/>
      <c r="G12" s="443"/>
      <c r="H12" s="443"/>
      <c r="I12" s="443"/>
      <c r="J12" s="443"/>
      <c r="K12" s="443"/>
      <c r="L12" s="443"/>
      <c r="M12" s="443"/>
    </row>
    <row r="14" spans="1:13" ht="18.75" x14ac:dyDescent="0.3">
      <c r="A14" s="444" t="s">
        <v>5</v>
      </c>
      <c r="B14" s="444"/>
      <c r="C14" s="444"/>
      <c r="D14" s="444"/>
      <c r="E14" s="444"/>
      <c r="F14" s="444"/>
      <c r="G14" s="444"/>
      <c r="H14" s="444"/>
      <c r="I14" s="444"/>
      <c r="J14" s="444"/>
      <c r="K14" s="444"/>
      <c r="L14" s="444"/>
      <c r="M14" s="444"/>
    </row>
    <row r="16" spans="1:13" ht="86.25" customHeight="1" x14ac:dyDescent="0.25">
      <c r="A16" s="184" t="s">
        <v>6</v>
      </c>
      <c r="B16" s="597" t="s">
        <v>7</v>
      </c>
      <c r="C16" s="597"/>
      <c r="D16" s="597"/>
      <c r="E16" s="273" t="s">
        <v>8</v>
      </c>
      <c r="F16" s="273" t="s">
        <v>9</v>
      </c>
      <c r="G16" s="273" t="s">
        <v>10</v>
      </c>
      <c r="H16" s="273" t="s">
        <v>12</v>
      </c>
      <c r="I16" s="274" t="s">
        <v>257</v>
      </c>
      <c r="J16" s="641" t="s">
        <v>13</v>
      </c>
      <c r="K16" s="642"/>
      <c r="L16" s="642"/>
      <c r="M16" s="643"/>
    </row>
    <row r="17" spans="1:13" s="86" customFormat="1" ht="55.7" customHeight="1" x14ac:dyDescent="0.25">
      <c r="A17" s="275">
        <v>1</v>
      </c>
      <c r="B17" s="638" t="s">
        <v>651</v>
      </c>
      <c r="C17" s="639"/>
      <c r="D17" s="640"/>
      <c r="E17" s="276" t="s">
        <v>652</v>
      </c>
      <c r="F17" s="276" t="s">
        <v>434</v>
      </c>
      <c r="G17" s="277">
        <v>4</v>
      </c>
      <c r="H17" s="277"/>
      <c r="I17" s="87">
        <v>0.02</v>
      </c>
      <c r="J17" s="499" t="s">
        <v>653</v>
      </c>
      <c r="K17" s="633"/>
      <c r="L17" s="633"/>
      <c r="M17" s="634"/>
    </row>
    <row r="18" spans="1:13" s="86" customFormat="1" ht="48" customHeight="1" x14ac:dyDescent="0.25">
      <c r="A18" s="275">
        <v>2</v>
      </c>
      <c r="B18" s="638" t="s">
        <v>654</v>
      </c>
      <c r="C18" s="639"/>
      <c r="D18" s="640"/>
      <c r="E18" s="278">
        <v>43683</v>
      </c>
      <c r="F18" s="279">
        <v>43683</v>
      </c>
      <c r="G18" s="277">
        <v>1</v>
      </c>
      <c r="H18" s="277"/>
      <c r="I18" s="87">
        <v>0.02</v>
      </c>
      <c r="J18" s="499" t="s">
        <v>655</v>
      </c>
      <c r="K18" s="633"/>
      <c r="L18" s="633"/>
      <c r="M18" s="634"/>
    </row>
    <row r="19" spans="1:13" s="86" customFormat="1" ht="73.7" customHeight="1" x14ac:dyDescent="0.25">
      <c r="A19" s="275">
        <v>3</v>
      </c>
      <c r="B19" s="638" t="s">
        <v>656</v>
      </c>
      <c r="C19" s="639"/>
      <c r="D19" s="640"/>
      <c r="E19" s="278">
        <v>43652</v>
      </c>
      <c r="F19" s="280" t="s">
        <v>657</v>
      </c>
      <c r="G19" s="277">
        <v>2</v>
      </c>
      <c r="H19" s="277"/>
      <c r="I19" s="87">
        <v>0.04</v>
      </c>
      <c r="J19" s="644" t="s">
        <v>658</v>
      </c>
      <c r="K19" s="645"/>
      <c r="L19" s="645"/>
      <c r="M19" s="646"/>
    </row>
    <row r="20" spans="1:13" s="86" customFormat="1" ht="37.700000000000003" customHeight="1" x14ac:dyDescent="0.25">
      <c r="A20" s="275">
        <v>5</v>
      </c>
      <c r="B20" s="626" t="s">
        <v>659</v>
      </c>
      <c r="C20" s="627"/>
      <c r="D20" s="628"/>
      <c r="E20" s="278"/>
      <c r="F20" s="280"/>
      <c r="G20" s="277">
        <v>0</v>
      </c>
      <c r="H20" s="277"/>
      <c r="I20" s="87">
        <v>0.01</v>
      </c>
      <c r="J20" s="630"/>
      <c r="K20" s="631"/>
      <c r="L20" s="631"/>
      <c r="M20" s="632"/>
    </row>
    <row r="21" spans="1:13" s="86" customFormat="1" ht="43.5" customHeight="1" x14ac:dyDescent="0.25">
      <c r="A21" s="275">
        <v>6</v>
      </c>
      <c r="B21" s="626" t="s">
        <v>660</v>
      </c>
      <c r="C21" s="627"/>
      <c r="D21" s="628"/>
      <c r="E21" s="278">
        <v>43469</v>
      </c>
      <c r="F21" s="280" t="s">
        <v>625</v>
      </c>
      <c r="G21" s="277">
        <v>4</v>
      </c>
      <c r="H21" s="277"/>
      <c r="I21" s="87">
        <v>0.05</v>
      </c>
      <c r="J21" s="499" t="s">
        <v>661</v>
      </c>
      <c r="K21" s="633"/>
      <c r="L21" s="633"/>
      <c r="M21" s="634"/>
    </row>
    <row r="22" spans="1:13" s="86" customFormat="1" ht="52.5" customHeight="1" x14ac:dyDescent="0.25">
      <c r="A22" s="275"/>
      <c r="B22" s="629" t="s">
        <v>662</v>
      </c>
      <c r="C22" s="629"/>
      <c r="D22" s="629"/>
      <c r="E22" s="278" t="s">
        <v>657</v>
      </c>
      <c r="F22" s="280"/>
      <c r="G22" s="277">
        <v>2</v>
      </c>
      <c r="H22" s="277"/>
      <c r="I22" s="208">
        <v>0.05</v>
      </c>
      <c r="J22" s="499" t="s">
        <v>663</v>
      </c>
      <c r="K22" s="633"/>
      <c r="L22" s="633"/>
      <c r="M22" s="634"/>
    </row>
    <row r="23" spans="1:13" s="86" customFormat="1" ht="52.5" customHeight="1" x14ac:dyDescent="0.25">
      <c r="A23" s="275">
        <v>7</v>
      </c>
      <c r="B23" s="623" t="s">
        <v>664</v>
      </c>
      <c r="C23" s="624"/>
      <c r="D23" s="625"/>
      <c r="E23" s="278" t="s">
        <v>657</v>
      </c>
      <c r="F23" s="281"/>
      <c r="G23" s="282">
        <v>1</v>
      </c>
      <c r="H23" s="281"/>
      <c r="I23" s="208">
        <v>0.05</v>
      </c>
      <c r="J23" s="499" t="s">
        <v>665</v>
      </c>
      <c r="K23" s="633"/>
      <c r="L23" s="633"/>
      <c r="M23" s="634"/>
    </row>
    <row r="24" spans="1:13" s="86" customFormat="1" x14ac:dyDescent="0.25">
      <c r="C24" s="283"/>
      <c r="E24" s="284"/>
      <c r="F24" s="284"/>
      <c r="G24" s="284"/>
      <c r="H24" s="284"/>
      <c r="I24" s="284"/>
      <c r="J24" s="284"/>
    </row>
    <row r="25" spans="1:13" ht="50.25" customHeight="1" x14ac:dyDescent="0.25">
      <c r="B25" s="635" t="s">
        <v>666</v>
      </c>
      <c r="C25" s="636"/>
      <c r="D25" s="636"/>
      <c r="E25" s="636"/>
      <c r="F25" s="636"/>
      <c r="G25" s="636"/>
      <c r="H25" s="636"/>
      <c r="I25" s="636"/>
      <c r="J25" s="636"/>
      <c r="K25" s="636"/>
      <c r="L25" s="636"/>
      <c r="M25" s="636"/>
    </row>
    <row r="26" spans="1:13" ht="47.25" customHeight="1" x14ac:dyDescent="0.25">
      <c r="B26" s="637" t="s">
        <v>667</v>
      </c>
      <c r="C26" s="636"/>
      <c r="D26" s="636"/>
      <c r="E26" s="636"/>
      <c r="F26" s="636"/>
      <c r="G26" s="636"/>
      <c r="H26" s="636"/>
      <c r="I26" s="636"/>
      <c r="J26" s="636"/>
      <c r="K26" s="636"/>
      <c r="L26" s="636"/>
      <c r="M26" s="636"/>
    </row>
    <row r="27" spans="1:13" ht="16.5" x14ac:dyDescent="0.25">
      <c r="A27" s="65"/>
      <c r="B27" s="66"/>
      <c r="C27" s="66"/>
      <c r="D27" s="66"/>
      <c r="E27" s="67"/>
      <c r="F27" s="68"/>
      <c r="G27" s="68"/>
      <c r="H27" s="68"/>
      <c r="I27" s="68"/>
      <c r="J27" s="68"/>
      <c r="K27" s="241"/>
      <c r="L27" s="241"/>
      <c r="M27" s="241"/>
    </row>
    <row r="28" spans="1:13" s="285" customFormat="1" ht="18.75" x14ac:dyDescent="0.3">
      <c r="C28" s="286"/>
      <c r="E28" s="287"/>
      <c r="F28" s="622" t="s">
        <v>668</v>
      </c>
      <c r="G28" s="622"/>
      <c r="H28" s="622"/>
      <c r="I28" s="622"/>
      <c r="J28" s="622"/>
      <c r="K28" s="622"/>
      <c r="L28" s="622"/>
      <c r="M28" s="622"/>
    </row>
    <row r="29" spans="1:13" s="285" customFormat="1" ht="18.75" x14ac:dyDescent="0.3">
      <c r="C29" s="286"/>
      <c r="E29" s="287"/>
      <c r="F29" s="444" t="s">
        <v>16</v>
      </c>
      <c r="G29" s="444"/>
      <c r="H29" s="444"/>
      <c r="I29" s="444"/>
      <c r="J29" s="444"/>
      <c r="K29" s="444"/>
      <c r="L29" s="444"/>
      <c r="M29" s="444"/>
    </row>
    <row r="30" spans="1:13" s="285" customFormat="1" ht="18.75" x14ac:dyDescent="0.3">
      <c r="C30" s="286"/>
      <c r="E30" s="287"/>
      <c r="F30" s="287"/>
      <c r="G30" s="287"/>
      <c r="H30" s="287"/>
      <c r="I30" s="287"/>
      <c r="J30" s="287"/>
    </row>
    <row r="31" spans="1:13" s="285" customFormat="1" ht="18.75" x14ac:dyDescent="0.3">
      <c r="C31" s="286"/>
      <c r="E31" s="287"/>
      <c r="F31" s="287"/>
      <c r="G31" s="287"/>
      <c r="H31" s="287"/>
      <c r="I31" s="287"/>
      <c r="J31" s="287"/>
    </row>
    <row r="32" spans="1:13" s="285" customFormat="1" ht="18.75" x14ac:dyDescent="0.3">
      <c r="C32" s="286"/>
      <c r="E32" s="287"/>
      <c r="F32" s="287"/>
      <c r="G32" s="287"/>
      <c r="H32" s="287"/>
      <c r="I32" s="287"/>
      <c r="J32" s="287"/>
    </row>
    <row r="33" spans="3:13" s="285" customFormat="1" ht="18.75" x14ac:dyDescent="0.3">
      <c r="C33" s="286"/>
      <c r="E33" s="287"/>
      <c r="F33" s="287"/>
      <c r="G33" s="287"/>
      <c r="H33" s="287"/>
      <c r="I33" s="287"/>
      <c r="J33" s="287"/>
    </row>
    <row r="34" spans="3:13" s="285" customFormat="1" ht="18.75" x14ac:dyDescent="0.3">
      <c r="C34" s="286"/>
      <c r="E34" s="287"/>
      <c r="F34" s="444" t="s">
        <v>125</v>
      </c>
      <c r="G34" s="444"/>
      <c r="H34" s="444"/>
      <c r="I34" s="444"/>
      <c r="J34" s="444"/>
      <c r="K34" s="444"/>
      <c r="L34" s="444"/>
      <c r="M34" s="444"/>
    </row>
  </sheetData>
  <mergeCells count="35">
    <mergeCell ref="A1:E1"/>
    <mergeCell ref="D6:G6"/>
    <mergeCell ref="H6:I6"/>
    <mergeCell ref="B19:D19"/>
    <mergeCell ref="B16:D16"/>
    <mergeCell ref="B17:D17"/>
    <mergeCell ref="B18:D18"/>
    <mergeCell ref="A12:M12"/>
    <mergeCell ref="A14:M14"/>
    <mergeCell ref="J16:M16"/>
    <mergeCell ref="J17:M17"/>
    <mergeCell ref="J18:M18"/>
    <mergeCell ref="J19:M19"/>
    <mergeCell ref="A3:M3"/>
    <mergeCell ref="A4:M4"/>
    <mergeCell ref="A5:A7"/>
    <mergeCell ref="B5:B7"/>
    <mergeCell ref="C5:C7"/>
    <mergeCell ref="D5:K5"/>
    <mergeCell ref="L5:L7"/>
    <mergeCell ref="M5:M7"/>
    <mergeCell ref="K6:K7"/>
    <mergeCell ref="F28:M28"/>
    <mergeCell ref="F29:M29"/>
    <mergeCell ref="F34:M34"/>
    <mergeCell ref="B23:D23"/>
    <mergeCell ref="B20:D20"/>
    <mergeCell ref="B21:D21"/>
    <mergeCell ref="B22:D22"/>
    <mergeCell ref="J20:M20"/>
    <mergeCell ref="J21:M21"/>
    <mergeCell ref="J22:M22"/>
    <mergeCell ref="J23:M23"/>
    <mergeCell ref="B25:M25"/>
    <mergeCell ref="B26:M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opLeftCell="A2" zoomScale="110" zoomScaleNormal="110" workbookViewId="0">
      <selection activeCell="B21" sqref="B21:D21"/>
    </sheetView>
  </sheetViews>
  <sheetFormatPr defaultRowHeight="15" x14ac:dyDescent="0.25"/>
  <cols>
    <col min="1" max="1" width="5.28515625" customWidth="1"/>
    <col min="2" max="2" width="22.42578125" customWidth="1"/>
    <col min="3" max="3" width="13.28515625" style="1" customWidth="1"/>
    <col min="4" max="4" width="9.140625" customWidth="1"/>
    <col min="5" max="5" width="10.42578125" style="185" customWidth="1"/>
    <col min="6" max="6" width="11.42578125" style="185" customWidth="1"/>
    <col min="7" max="7" width="10.7109375" style="185" customWidth="1"/>
    <col min="8" max="8" width="8.5703125" style="185" customWidth="1"/>
    <col min="9" max="9" width="9.140625" style="185" customWidth="1"/>
    <col min="10" max="11" width="8.28515625" style="185" customWidth="1"/>
    <col min="12" max="12" width="9.28515625" customWidth="1"/>
    <col min="13" max="13" width="8.85546875" customWidth="1"/>
    <col min="14" max="14" width="8.5703125" customWidth="1"/>
    <col min="257" max="257" width="5.28515625" customWidth="1"/>
    <col min="258" max="258" width="22.42578125" customWidth="1"/>
    <col min="259" max="259" width="13.28515625" customWidth="1"/>
    <col min="260" max="260" width="9.140625" customWidth="1"/>
    <col min="261" max="261" width="10.42578125" customWidth="1"/>
    <col min="262" max="262" width="11.42578125" customWidth="1"/>
    <col min="263" max="263" width="10.7109375" customWidth="1"/>
    <col min="264" max="264" width="8.5703125" customWidth="1"/>
    <col min="265" max="265" width="9.140625" customWidth="1"/>
    <col min="266" max="267" width="8.28515625" customWidth="1"/>
    <col min="268" max="268" width="9.28515625" customWidth="1"/>
    <col min="269" max="269" width="8.85546875" customWidth="1"/>
    <col min="270" max="270" width="8.5703125" customWidth="1"/>
    <col min="513" max="513" width="5.28515625" customWidth="1"/>
    <col min="514" max="514" width="22.42578125" customWidth="1"/>
    <col min="515" max="515" width="13.28515625" customWidth="1"/>
    <col min="516" max="516" width="9.140625" customWidth="1"/>
    <col min="517" max="517" width="10.42578125" customWidth="1"/>
    <col min="518" max="518" width="11.42578125" customWidth="1"/>
    <col min="519" max="519" width="10.7109375" customWidth="1"/>
    <col min="520" max="520" width="8.5703125" customWidth="1"/>
    <col min="521" max="521" width="9.140625" customWidth="1"/>
    <col min="522" max="523" width="8.28515625" customWidth="1"/>
    <col min="524" max="524" width="9.28515625" customWidth="1"/>
    <col min="525" max="525" width="8.85546875" customWidth="1"/>
    <col min="526" max="526" width="8.5703125" customWidth="1"/>
    <col min="769" max="769" width="5.28515625" customWidth="1"/>
    <col min="770" max="770" width="22.42578125" customWidth="1"/>
    <col min="771" max="771" width="13.28515625" customWidth="1"/>
    <col min="772" max="772" width="9.140625" customWidth="1"/>
    <col min="773" max="773" width="10.42578125" customWidth="1"/>
    <col min="774" max="774" width="11.42578125" customWidth="1"/>
    <col min="775" max="775" width="10.7109375" customWidth="1"/>
    <col min="776" max="776" width="8.5703125" customWidth="1"/>
    <col min="777" max="777" width="9.140625" customWidth="1"/>
    <col min="778" max="779" width="8.28515625" customWidth="1"/>
    <col min="780" max="780" width="9.28515625" customWidth="1"/>
    <col min="781" max="781" width="8.85546875" customWidth="1"/>
    <col min="782" max="782" width="8.5703125" customWidth="1"/>
    <col min="1025" max="1025" width="5.28515625" customWidth="1"/>
    <col min="1026" max="1026" width="22.42578125" customWidth="1"/>
    <col min="1027" max="1027" width="13.28515625" customWidth="1"/>
    <col min="1028" max="1028" width="9.140625" customWidth="1"/>
    <col min="1029" max="1029" width="10.42578125" customWidth="1"/>
    <col min="1030" max="1030" width="11.42578125" customWidth="1"/>
    <col min="1031" max="1031" width="10.7109375" customWidth="1"/>
    <col min="1032" max="1032" width="8.5703125" customWidth="1"/>
    <col min="1033" max="1033" width="9.140625" customWidth="1"/>
    <col min="1034" max="1035" width="8.28515625" customWidth="1"/>
    <col min="1036" max="1036" width="9.28515625" customWidth="1"/>
    <col min="1037" max="1037" width="8.85546875" customWidth="1"/>
    <col min="1038" max="1038" width="8.5703125" customWidth="1"/>
    <col min="1281" max="1281" width="5.28515625" customWidth="1"/>
    <col min="1282" max="1282" width="22.42578125" customWidth="1"/>
    <col min="1283" max="1283" width="13.28515625" customWidth="1"/>
    <col min="1284" max="1284" width="9.140625" customWidth="1"/>
    <col min="1285" max="1285" width="10.42578125" customWidth="1"/>
    <col min="1286" max="1286" width="11.42578125" customWidth="1"/>
    <col min="1287" max="1287" width="10.7109375" customWidth="1"/>
    <col min="1288" max="1288" width="8.5703125" customWidth="1"/>
    <col min="1289" max="1289" width="9.140625" customWidth="1"/>
    <col min="1290" max="1291" width="8.28515625" customWidth="1"/>
    <col min="1292" max="1292" width="9.28515625" customWidth="1"/>
    <col min="1293" max="1293" width="8.85546875" customWidth="1"/>
    <col min="1294" max="1294" width="8.5703125" customWidth="1"/>
    <col min="1537" max="1537" width="5.28515625" customWidth="1"/>
    <col min="1538" max="1538" width="22.42578125" customWidth="1"/>
    <col min="1539" max="1539" width="13.28515625" customWidth="1"/>
    <col min="1540" max="1540" width="9.140625" customWidth="1"/>
    <col min="1541" max="1541" width="10.42578125" customWidth="1"/>
    <col min="1542" max="1542" width="11.42578125" customWidth="1"/>
    <col min="1543" max="1543" width="10.7109375" customWidth="1"/>
    <col min="1544" max="1544" width="8.5703125" customWidth="1"/>
    <col min="1545" max="1545" width="9.140625" customWidth="1"/>
    <col min="1546" max="1547" width="8.28515625" customWidth="1"/>
    <col min="1548" max="1548" width="9.28515625" customWidth="1"/>
    <col min="1549" max="1549" width="8.85546875" customWidth="1"/>
    <col min="1550" max="1550" width="8.5703125" customWidth="1"/>
    <col min="1793" max="1793" width="5.28515625" customWidth="1"/>
    <col min="1794" max="1794" width="22.42578125" customWidth="1"/>
    <col min="1795" max="1795" width="13.28515625" customWidth="1"/>
    <col min="1796" max="1796" width="9.140625" customWidth="1"/>
    <col min="1797" max="1797" width="10.42578125" customWidth="1"/>
    <col min="1798" max="1798" width="11.42578125" customWidth="1"/>
    <col min="1799" max="1799" width="10.7109375" customWidth="1"/>
    <col min="1800" max="1800" width="8.5703125" customWidth="1"/>
    <col min="1801" max="1801" width="9.140625" customWidth="1"/>
    <col min="1802" max="1803" width="8.28515625" customWidth="1"/>
    <col min="1804" max="1804" width="9.28515625" customWidth="1"/>
    <col min="1805" max="1805" width="8.85546875" customWidth="1"/>
    <col min="1806" max="1806" width="8.5703125" customWidth="1"/>
    <col min="2049" max="2049" width="5.28515625" customWidth="1"/>
    <col min="2050" max="2050" width="22.42578125" customWidth="1"/>
    <col min="2051" max="2051" width="13.28515625" customWidth="1"/>
    <col min="2052" max="2052" width="9.140625" customWidth="1"/>
    <col min="2053" max="2053" width="10.42578125" customWidth="1"/>
    <col min="2054" max="2054" width="11.42578125" customWidth="1"/>
    <col min="2055" max="2055" width="10.7109375" customWidth="1"/>
    <col min="2056" max="2056" width="8.5703125" customWidth="1"/>
    <col min="2057" max="2057" width="9.140625" customWidth="1"/>
    <col min="2058" max="2059" width="8.28515625" customWidth="1"/>
    <col min="2060" max="2060" width="9.28515625" customWidth="1"/>
    <col min="2061" max="2061" width="8.85546875" customWidth="1"/>
    <col min="2062" max="2062" width="8.5703125" customWidth="1"/>
    <col min="2305" max="2305" width="5.28515625" customWidth="1"/>
    <col min="2306" max="2306" width="22.42578125" customWidth="1"/>
    <col min="2307" max="2307" width="13.28515625" customWidth="1"/>
    <col min="2308" max="2308" width="9.140625" customWidth="1"/>
    <col min="2309" max="2309" width="10.42578125" customWidth="1"/>
    <col min="2310" max="2310" width="11.42578125" customWidth="1"/>
    <col min="2311" max="2311" width="10.7109375" customWidth="1"/>
    <col min="2312" max="2312" width="8.5703125" customWidth="1"/>
    <col min="2313" max="2313" width="9.140625" customWidth="1"/>
    <col min="2314" max="2315" width="8.28515625" customWidth="1"/>
    <col min="2316" max="2316" width="9.28515625" customWidth="1"/>
    <col min="2317" max="2317" width="8.85546875" customWidth="1"/>
    <col min="2318" max="2318" width="8.5703125" customWidth="1"/>
    <col min="2561" max="2561" width="5.28515625" customWidth="1"/>
    <col min="2562" max="2562" width="22.42578125" customWidth="1"/>
    <col min="2563" max="2563" width="13.28515625" customWidth="1"/>
    <col min="2564" max="2564" width="9.140625" customWidth="1"/>
    <col min="2565" max="2565" width="10.42578125" customWidth="1"/>
    <col min="2566" max="2566" width="11.42578125" customWidth="1"/>
    <col min="2567" max="2567" width="10.7109375" customWidth="1"/>
    <col min="2568" max="2568" width="8.5703125" customWidth="1"/>
    <col min="2569" max="2569" width="9.140625" customWidth="1"/>
    <col min="2570" max="2571" width="8.28515625" customWidth="1"/>
    <col min="2572" max="2572" width="9.28515625" customWidth="1"/>
    <col min="2573" max="2573" width="8.85546875" customWidth="1"/>
    <col min="2574" max="2574" width="8.5703125" customWidth="1"/>
    <col min="2817" max="2817" width="5.28515625" customWidth="1"/>
    <col min="2818" max="2818" width="22.42578125" customWidth="1"/>
    <col min="2819" max="2819" width="13.28515625" customWidth="1"/>
    <col min="2820" max="2820" width="9.140625" customWidth="1"/>
    <col min="2821" max="2821" width="10.42578125" customWidth="1"/>
    <col min="2822" max="2822" width="11.42578125" customWidth="1"/>
    <col min="2823" max="2823" width="10.7109375" customWidth="1"/>
    <col min="2824" max="2824" width="8.5703125" customWidth="1"/>
    <col min="2825" max="2825" width="9.140625" customWidth="1"/>
    <col min="2826" max="2827" width="8.28515625" customWidth="1"/>
    <col min="2828" max="2828" width="9.28515625" customWidth="1"/>
    <col min="2829" max="2829" width="8.85546875" customWidth="1"/>
    <col min="2830" max="2830" width="8.5703125" customWidth="1"/>
    <col min="3073" max="3073" width="5.28515625" customWidth="1"/>
    <col min="3074" max="3074" width="22.42578125" customWidth="1"/>
    <col min="3075" max="3075" width="13.28515625" customWidth="1"/>
    <col min="3076" max="3076" width="9.140625" customWidth="1"/>
    <col min="3077" max="3077" width="10.42578125" customWidth="1"/>
    <col min="3078" max="3078" width="11.42578125" customWidth="1"/>
    <col min="3079" max="3079" width="10.7109375" customWidth="1"/>
    <col min="3080" max="3080" width="8.5703125" customWidth="1"/>
    <col min="3081" max="3081" width="9.140625" customWidth="1"/>
    <col min="3082" max="3083" width="8.28515625" customWidth="1"/>
    <col min="3084" max="3084" width="9.28515625" customWidth="1"/>
    <col min="3085" max="3085" width="8.85546875" customWidth="1"/>
    <col min="3086" max="3086" width="8.5703125" customWidth="1"/>
    <col min="3329" max="3329" width="5.28515625" customWidth="1"/>
    <col min="3330" max="3330" width="22.42578125" customWidth="1"/>
    <col min="3331" max="3331" width="13.28515625" customWidth="1"/>
    <col min="3332" max="3332" width="9.140625" customWidth="1"/>
    <col min="3333" max="3333" width="10.42578125" customWidth="1"/>
    <col min="3334" max="3334" width="11.42578125" customWidth="1"/>
    <col min="3335" max="3335" width="10.7109375" customWidth="1"/>
    <col min="3336" max="3336" width="8.5703125" customWidth="1"/>
    <col min="3337" max="3337" width="9.140625" customWidth="1"/>
    <col min="3338" max="3339" width="8.28515625" customWidth="1"/>
    <col min="3340" max="3340" width="9.28515625" customWidth="1"/>
    <col min="3341" max="3341" width="8.85546875" customWidth="1"/>
    <col min="3342" max="3342" width="8.5703125" customWidth="1"/>
    <col min="3585" max="3585" width="5.28515625" customWidth="1"/>
    <col min="3586" max="3586" width="22.42578125" customWidth="1"/>
    <col min="3587" max="3587" width="13.28515625" customWidth="1"/>
    <col min="3588" max="3588" width="9.140625" customWidth="1"/>
    <col min="3589" max="3589" width="10.42578125" customWidth="1"/>
    <col min="3590" max="3590" width="11.42578125" customWidth="1"/>
    <col min="3591" max="3591" width="10.7109375" customWidth="1"/>
    <col min="3592" max="3592" width="8.5703125" customWidth="1"/>
    <col min="3593" max="3593" width="9.140625" customWidth="1"/>
    <col min="3594" max="3595" width="8.28515625" customWidth="1"/>
    <col min="3596" max="3596" width="9.28515625" customWidth="1"/>
    <col min="3597" max="3597" width="8.85546875" customWidth="1"/>
    <col min="3598" max="3598" width="8.5703125" customWidth="1"/>
    <col min="3841" max="3841" width="5.28515625" customWidth="1"/>
    <col min="3842" max="3842" width="22.42578125" customWidth="1"/>
    <col min="3843" max="3843" width="13.28515625" customWidth="1"/>
    <col min="3844" max="3844" width="9.140625" customWidth="1"/>
    <col min="3845" max="3845" width="10.42578125" customWidth="1"/>
    <col min="3846" max="3846" width="11.42578125" customWidth="1"/>
    <col min="3847" max="3847" width="10.7109375" customWidth="1"/>
    <col min="3848" max="3848" width="8.5703125" customWidth="1"/>
    <col min="3849" max="3849" width="9.140625" customWidth="1"/>
    <col min="3850" max="3851" width="8.28515625" customWidth="1"/>
    <col min="3852" max="3852" width="9.28515625" customWidth="1"/>
    <col min="3853" max="3853" width="8.85546875" customWidth="1"/>
    <col min="3854" max="3854" width="8.5703125" customWidth="1"/>
    <col min="4097" max="4097" width="5.28515625" customWidth="1"/>
    <col min="4098" max="4098" width="22.42578125" customWidth="1"/>
    <col min="4099" max="4099" width="13.28515625" customWidth="1"/>
    <col min="4100" max="4100" width="9.140625" customWidth="1"/>
    <col min="4101" max="4101" width="10.42578125" customWidth="1"/>
    <col min="4102" max="4102" width="11.42578125" customWidth="1"/>
    <col min="4103" max="4103" width="10.7109375" customWidth="1"/>
    <col min="4104" max="4104" width="8.5703125" customWidth="1"/>
    <col min="4105" max="4105" width="9.140625" customWidth="1"/>
    <col min="4106" max="4107" width="8.28515625" customWidth="1"/>
    <col min="4108" max="4108" width="9.28515625" customWidth="1"/>
    <col min="4109" max="4109" width="8.85546875" customWidth="1"/>
    <col min="4110" max="4110" width="8.5703125" customWidth="1"/>
    <col min="4353" max="4353" width="5.28515625" customWidth="1"/>
    <col min="4354" max="4354" width="22.42578125" customWidth="1"/>
    <col min="4355" max="4355" width="13.28515625" customWidth="1"/>
    <col min="4356" max="4356" width="9.140625" customWidth="1"/>
    <col min="4357" max="4357" width="10.42578125" customWidth="1"/>
    <col min="4358" max="4358" width="11.42578125" customWidth="1"/>
    <col min="4359" max="4359" width="10.7109375" customWidth="1"/>
    <col min="4360" max="4360" width="8.5703125" customWidth="1"/>
    <col min="4361" max="4361" width="9.140625" customWidth="1"/>
    <col min="4362" max="4363" width="8.28515625" customWidth="1"/>
    <col min="4364" max="4364" width="9.28515625" customWidth="1"/>
    <col min="4365" max="4365" width="8.85546875" customWidth="1"/>
    <col min="4366" max="4366" width="8.5703125" customWidth="1"/>
    <col min="4609" max="4609" width="5.28515625" customWidth="1"/>
    <col min="4610" max="4610" width="22.42578125" customWidth="1"/>
    <col min="4611" max="4611" width="13.28515625" customWidth="1"/>
    <col min="4612" max="4612" width="9.140625" customWidth="1"/>
    <col min="4613" max="4613" width="10.42578125" customWidth="1"/>
    <col min="4614" max="4614" width="11.42578125" customWidth="1"/>
    <col min="4615" max="4615" width="10.7109375" customWidth="1"/>
    <col min="4616" max="4616" width="8.5703125" customWidth="1"/>
    <col min="4617" max="4617" width="9.140625" customWidth="1"/>
    <col min="4618" max="4619" width="8.28515625" customWidth="1"/>
    <col min="4620" max="4620" width="9.28515625" customWidth="1"/>
    <col min="4621" max="4621" width="8.85546875" customWidth="1"/>
    <col min="4622" max="4622" width="8.5703125" customWidth="1"/>
    <col min="4865" max="4865" width="5.28515625" customWidth="1"/>
    <col min="4866" max="4866" width="22.42578125" customWidth="1"/>
    <col min="4867" max="4867" width="13.28515625" customWidth="1"/>
    <col min="4868" max="4868" width="9.140625" customWidth="1"/>
    <col min="4869" max="4869" width="10.42578125" customWidth="1"/>
    <col min="4870" max="4870" width="11.42578125" customWidth="1"/>
    <col min="4871" max="4871" width="10.7109375" customWidth="1"/>
    <col min="4872" max="4872" width="8.5703125" customWidth="1"/>
    <col min="4873" max="4873" width="9.140625" customWidth="1"/>
    <col min="4874" max="4875" width="8.28515625" customWidth="1"/>
    <col min="4876" max="4876" width="9.28515625" customWidth="1"/>
    <col min="4877" max="4877" width="8.85546875" customWidth="1"/>
    <col min="4878" max="4878" width="8.5703125" customWidth="1"/>
    <col min="5121" max="5121" width="5.28515625" customWidth="1"/>
    <col min="5122" max="5122" width="22.42578125" customWidth="1"/>
    <col min="5123" max="5123" width="13.28515625" customWidth="1"/>
    <col min="5124" max="5124" width="9.140625" customWidth="1"/>
    <col min="5125" max="5125" width="10.42578125" customWidth="1"/>
    <col min="5126" max="5126" width="11.42578125" customWidth="1"/>
    <col min="5127" max="5127" width="10.7109375" customWidth="1"/>
    <col min="5128" max="5128" width="8.5703125" customWidth="1"/>
    <col min="5129" max="5129" width="9.140625" customWidth="1"/>
    <col min="5130" max="5131" width="8.28515625" customWidth="1"/>
    <col min="5132" max="5132" width="9.28515625" customWidth="1"/>
    <col min="5133" max="5133" width="8.85546875" customWidth="1"/>
    <col min="5134" max="5134" width="8.5703125" customWidth="1"/>
    <col min="5377" max="5377" width="5.28515625" customWidth="1"/>
    <col min="5378" max="5378" width="22.42578125" customWidth="1"/>
    <col min="5379" max="5379" width="13.28515625" customWidth="1"/>
    <col min="5380" max="5380" width="9.140625" customWidth="1"/>
    <col min="5381" max="5381" width="10.42578125" customWidth="1"/>
    <col min="5382" max="5382" width="11.42578125" customWidth="1"/>
    <col min="5383" max="5383" width="10.7109375" customWidth="1"/>
    <col min="5384" max="5384" width="8.5703125" customWidth="1"/>
    <col min="5385" max="5385" width="9.140625" customWidth="1"/>
    <col min="5386" max="5387" width="8.28515625" customWidth="1"/>
    <col min="5388" max="5388" width="9.28515625" customWidth="1"/>
    <col min="5389" max="5389" width="8.85546875" customWidth="1"/>
    <col min="5390" max="5390" width="8.5703125" customWidth="1"/>
    <col min="5633" max="5633" width="5.28515625" customWidth="1"/>
    <col min="5634" max="5634" width="22.42578125" customWidth="1"/>
    <col min="5635" max="5635" width="13.28515625" customWidth="1"/>
    <col min="5636" max="5636" width="9.140625" customWidth="1"/>
    <col min="5637" max="5637" width="10.42578125" customWidth="1"/>
    <col min="5638" max="5638" width="11.42578125" customWidth="1"/>
    <col min="5639" max="5639" width="10.7109375" customWidth="1"/>
    <col min="5640" max="5640" width="8.5703125" customWidth="1"/>
    <col min="5641" max="5641" width="9.140625" customWidth="1"/>
    <col min="5642" max="5643" width="8.28515625" customWidth="1"/>
    <col min="5644" max="5644" width="9.28515625" customWidth="1"/>
    <col min="5645" max="5645" width="8.85546875" customWidth="1"/>
    <col min="5646" max="5646" width="8.5703125" customWidth="1"/>
    <col min="5889" max="5889" width="5.28515625" customWidth="1"/>
    <col min="5890" max="5890" width="22.42578125" customWidth="1"/>
    <col min="5891" max="5891" width="13.28515625" customWidth="1"/>
    <col min="5892" max="5892" width="9.140625" customWidth="1"/>
    <col min="5893" max="5893" width="10.42578125" customWidth="1"/>
    <col min="5894" max="5894" width="11.42578125" customWidth="1"/>
    <col min="5895" max="5895" width="10.7109375" customWidth="1"/>
    <col min="5896" max="5896" width="8.5703125" customWidth="1"/>
    <col min="5897" max="5897" width="9.140625" customWidth="1"/>
    <col min="5898" max="5899" width="8.28515625" customWidth="1"/>
    <col min="5900" max="5900" width="9.28515625" customWidth="1"/>
    <col min="5901" max="5901" width="8.85546875" customWidth="1"/>
    <col min="5902" max="5902" width="8.5703125" customWidth="1"/>
    <col min="6145" max="6145" width="5.28515625" customWidth="1"/>
    <col min="6146" max="6146" width="22.42578125" customWidth="1"/>
    <col min="6147" max="6147" width="13.28515625" customWidth="1"/>
    <col min="6148" max="6148" width="9.140625" customWidth="1"/>
    <col min="6149" max="6149" width="10.42578125" customWidth="1"/>
    <col min="6150" max="6150" width="11.42578125" customWidth="1"/>
    <col min="6151" max="6151" width="10.7109375" customWidth="1"/>
    <col min="6152" max="6152" width="8.5703125" customWidth="1"/>
    <col min="6153" max="6153" width="9.140625" customWidth="1"/>
    <col min="6154" max="6155" width="8.28515625" customWidth="1"/>
    <col min="6156" max="6156" width="9.28515625" customWidth="1"/>
    <col min="6157" max="6157" width="8.85546875" customWidth="1"/>
    <col min="6158" max="6158" width="8.5703125" customWidth="1"/>
    <col min="6401" max="6401" width="5.28515625" customWidth="1"/>
    <col min="6402" max="6402" width="22.42578125" customWidth="1"/>
    <col min="6403" max="6403" width="13.28515625" customWidth="1"/>
    <col min="6404" max="6404" width="9.140625" customWidth="1"/>
    <col min="6405" max="6405" width="10.42578125" customWidth="1"/>
    <col min="6406" max="6406" width="11.42578125" customWidth="1"/>
    <col min="6407" max="6407" width="10.7109375" customWidth="1"/>
    <col min="6408" max="6408" width="8.5703125" customWidth="1"/>
    <col min="6409" max="6409" width="9.140625" customWidth="1"/>
    <col min="6410" max="6411" width="8.28515625" customWidth="1"/>
    <col min="6412" max="6412" width="9.28515625" customWidth="1"/>
    <col min="6413" max="6413" width="8.85546875" customWidth="1"/>
    <col min="6414" max="6414" width="8.5703125" customWidth="1"/>
    <col min="6657" max="6657" width="5.28515625" customWidth="1"/>
    <col min="6658" max="6658" width="22.42578125" customWidth="1"/>
    <col min="6659" max="6659" width="13.28515625" customWidth="1"/>
    <col min="6660" max="6660" width="9.140625" customWidth="1"/>
    <col min="6661" max="6661" width="10.42578125" customWidth="1"/>
    <col min="6662" max="6662" width="11.42578125" customWidth="1"/>
    <col min="6663" max="6663" width="10.7109375" customWidth="1"/>
    <col min="6664" max="6664" width="8.5703125" customWidth="1"/>
    <col min="6665" max="6665" width="9.140625" customWidth="1"/>
    <col min="6666" max="6667" width="8.28515625" customWidth="1"/>
    <col min="6668" max="6668" width="9.28515625" customWidth="1"/>
    <col min="6669" max="6669" width="8.85546875" customWidth="1"/>
    <col min="6670" max="6670" width="8.5703125" customWidth="1"/>
    <col min="6913" max="6913" width="5.28515625" customWidth="1"/>
    <col min="6914" max="6914" width="22.42578125" customWidth="1"/>
    <col min="6915" max="6915" width="13.28515625" customWidth="1"/>
    <col min="6916" max="6916" width="9.140625" customWidth="1"/>
    <col min="6917" max="6917" width="10.42578125" customWidth="1"/>
    <col min="6918" max="6918" width="11.42578125" customWidth="1"/>
    <col min="6919" max="6919" width="10.7109375" customWidth="1"/>
    <col min="6920" max="6920" width="8.5703125" customWidth="1"/>
    <col min="6921" max="6921" width="9.140625" customWidth="1"/>
    <col min="6922" max="6923" width="8.28515625" customWidth="1"/>
    <col min="6924" max="6924" width="9.28515625" customWidth="1"/>
    <col min="6925" max="6925" width="8.85546875" customWidth="1"/>
    <col min="6926" max="6926" width="8.5703125" customWidth="1"/>
    <col min="7169" max="7169" width="5.28515625" customWidth="1"/>
    <col min="7170" max="7170" width="22.42578125" customWidth="1"/>
    <col min="7171" max="7171" width="13.28515625" customWidth="1"/>
    <col min="7172" max="7172" width="9.140625" customWidth="1"/>
    <col min="7173" max="7173" width="10.42578125" customWidth="1"/>
    <col min="7174" max="7174" width="11.42578125" customWidth="1"/>
    <col min="7175" max="7175" width="10.7109375" customWidth="1"/>
    <col min="7176" max="7176" width="8.5703125" customWidth="1"/>
    <col min="7177" max="7177" width="9.140625" customWidth="1"/>
    <col min="7178" max="7179" width="8.28515625" customWidth="1"/>
    <col min="7180" max="7180" width="9.28515625" customWidth="1"/>
    <col min="7181" max="7181" width="8.85546875" customWidth="1"/>
    <col min="7182" max="7182" width="8.5703125" customWidth="1"/>
    <col min="7425" max="7425" width="5.28515625" customWidth="1"/>
    <col min="7426" max="7426" width="22.42578125" customWidth="1"/>
    <col min="7427" max="7427" width="13.28515625" customWidth="1"/>
    <col min="7428" max="7428" width="9.140625" customWidth="1"/>
    <col min="7429" max="7429" width="10.42578125" customWidth="1"/>
    <col min="7430" max="7430" width="11.42578125" customWidth="1"/>
    <col min="7431" max="7431" width="10.7109375" customWidth="1"/>
    <col min="7432" max="7432" width="8.5703125" customWidth="1"/>
    <col min="7433" max="7433" width="9.140625" customWidth="1"/>
    <col min="7434" max="7435" width="8.28515625" customWidth="1"/>
    <col min="7436" max="7436" width="9.28515625" customWidth="1"/>
    <col min="7437" max="7437" width="8.85546875" customWidth="1"/>
    <col min="7438" max="7438" width="8.5703125" customWidth="1"/>
    <col min="7681" max="7681" width="5.28515625" customWidth="1"/>
    <col min="7682" max="7682" width="22.42578125" customWidth="1"/>
    <col min="7683" max="7683" width="13.28515625" customWidth="1"/>
    <col min="7684" max="7684" width="9.140625" customWidth="1"/>
    <col min="7685" max="7685" width="10.42578125" customWidth="1"/>
    <col min="7686" max="7686" width="11.42578125" customWidth="1"/>
    <col min="7687" max="7687" width="10.7109375" customWidth="1"/>
    <col min="7688" max="7688" width="8.5703125" customWidth="1"/>
    <col min="7689" max="7689" width="9.140625" customWidth="1"/>
    <col min="7690" max="7691" width="8.28515625" customWidth="1"/>
    <col min="7692" max="7692" width="9.28515625" customWidth="1"/>
    <col min="7693" max="7693" width="8.85546875" customWidth="1"/>
    <col min="7694" max="7694" width="8.5703125" customWidth="1"/>
    <col min="7937" max="7937" width="5.28515625" customWidth="1"/>
    <col min="7938" max="7938" width="22.42578125" customWidth="1"/>
    <col min="7939" max="7939" width="13.28515625" customWidth="1"/>
    <col min="7940" max="7940" width="9.140625" customWidth="1"/>
    <col min="7941" max="7941" width="10.42578125" customWidth="1"/>
    <col min="7942" max="7942" width="11.42578125" customWidth="1"/>
    <col min="7943" max="7943" width="10.7109375" customWidth="1"/>
    <col min="7944" max="7944" width="8.5703125" customWidth="1"/>
    <col min="7945" max="7945" width="9.140625" customWidth="1"/>
    <col min="7946" max="7947" width="8.28515625" customWidth="1"/>
    <col min="7948" max="7948" width="9.28515625" customWidth="1"/>
    <col min="7949" max="7949" width="8.85546875" customWidth="1"/>
    <col min="7950" max="7950" width="8.5703125" customWidth="1"/>
    <col min="8193" max="8193" width="5.28515625" customWidth="1"/>
    <col min="8194" max="8194" width="22.42578125" customWidth="1"/>
    <col min="8195" max="8195" width="13.28515625" customWidth="1"/>
    <col min="8196" max="8196" width="9.140625" customWidth="1"/>
    <col min="8197" max="8197" width="10.42578125" customWidth="1"/>
    <col min="8198" max="8198" width="11.42578125" customWidth="1"/>
    <col min="8199" max="8199" width="10.7109375" customWidth="1"/>
    <col min="8200" max="8200" width="8.5703125" customWidth="1"/>
    <col min="8201" max="8201" width="9.140625" customWidth="1"/>
    <col min="8202" max="8203" width="8.28515625" customWidth="1"/>
    <col min="8204" max="8204" width="9.28515625" customWidth="1"/>
    <col min="8205" max="8205" width="8.85546875" customWidth="1"/>
    <col min="8206" max="8206" width="8.5703125" customWidth="1"/>
    <col min="8449" max="8449" width="5.28515625" customWidth="1"/>
    <col min="8450" max="8450" width="22.42578125" customWidth="1"/>
    <col min="8451" max="8451" width="13.28515625" customWidth="1"/>
    <col min="8452" max="8452" width="9.140625" customWidth="1"/>
    <col min="8453" max="8453" width="10.42578125" customWidth="1"/>
    <col min="8454" max="8454" width="11.42578125" customWidth="1"/>
    <col min="8455" max="8455" width="10.7109375" customWidth="1"/>
    <col min="8456" max="8456" width="8.5703125" customWidth="1"/>
    <col min="8457" max="8457" width="9.140625" customWidth="1"/>
    <col min="8458" max="8459" width="8.28515625" customWidth="1"/>
    <col min="8460" max="8460" width="9.28515625" customWidth="1"/>
    <col min="8461" max="8461" width="8.85546875" customWidth="1"/>
    <col min="8462" max="8462" width="8.5703125" customWidth="1"/>
    <col min="8705" max="8705" width="5.28515625" customWidth="1"/>
    <col min="8706" max="8706" width="22.42578125" customWidth="1"/>
    <col min="8707" max="8707" width="13.28515625" customWidth="1"/>
    <col min="8708" max="8708" width="9.140625" customWidth="1"/>
    <col min="8709" max="8709" width="10.42578125" customWidth="1"/>
    <col min="8710" max="8710" width="11.42578125" customWidth="1"/>
    <col min="8711" max="8711" width="10.7109375" customWidth="1"/>
    <col min="8712" max="8712" width="8.5703125" customWidth="1"/>
    <col min="8713" max="8713" width="9.140625" customWidth="1"/>
    <col min="8714" max="8715" width="8.28515625" customWidth="1"/>
    <col min="8716" max="8716" width="9.28515625" customWidth="1"/>
    <col min="8717" max="8717" width="8.85546875" customWidth="1"/>
    <col min="8718" max="8718" width="8.5703125" customWidth="1"/>
    <col min="8961" max="8961" width="5.28515625" customWidth="1"/>
    <col min="8962" max="8962" width="22.42578125" customWidth="1"/>
    <col min="8963" max="8963" width="13.28515625" customWidth="1"/>
    <col min="8964" max="8964" width="9.140625" customWidth="1"/>
    <col min="8965" max="8965" width="10.42578125" customWidth="1"/>
    <col min="8966" max="8966" width="11.42578125" customWidth="1"/>
    <col min="8967" max="8967" width="10.7109375" customWidth="1"/>
    <col min="8968" max="8968" width="8.5703125" customWidth="1"/>
    <col min="8969" max="8969" width="9.140625" customWidth="1"/>
    <col min="8970" max="8971" width="8.28515625" customWidth="1"/>
    <col min="8972" max="8972" width="9.28515625" customWidth="1"/>
    <col min="8973" max="8973" width="8.85546875" customWidth="1"/>
    <col min="8974" max="8974" width="8.5703125" customWidth="1"/>
    <col min="9217" max="9217" width="5.28515625" customWidth="1"/>
    <col min="9218" max="9218" width="22.42578125" customWidth="1"/>
    <col min="9219" max="9219" width="13.28515625" customWidth="1"/>
    <col min="9220" max="9220" width="9.140625" customWidth="1"/>
    <col min="9221" max="9221" width="10.42578125" customWidth="1"/>
    <col min="9222" max="9222" width="11.42578125" customWidth="1"/>
    <col min="9223" max="9223" width="10.7109375" customWidth="1"/>
    <col min="9224" max="9224" width="8.5703125" customWidth="1"/>
    <col min="9225" max="9225" width="9.140625" customWidth="1"/>
    <col min="9226" max="9227" width="8.28515625" customWidth="1"/>
    <col min="9228" max="9228" width="9.28515625" customWidth="1"/>
    <col min="9229" max="9229" width="8.85546875" customWidth="1"/>
    <col min="9230" max="9230" width="8.5703125" customWidth="1"/>
    <col min="9473" max="9473" width="5.28515625" customWidth="1"/>
    <col min="9474" max="9474" width="22.42578125" customWidth="1"/>
    <col min="9475" max="9475" width="13.28515625" customWidth="1"/>
    <col min="9476" max="9476" width="9.140625" customWidth="1"/>
    <col min="9477" max="9477" width="10.42578125" customWidth="1"/>
    <col min="9478" max="9478" width="11.42578125" customWidth="1"/>
    <col min="9479" max="9479" width="10.7109375" customWidth="1"/>
    <col min="9480" max="9480" width="8.5703125" customWidth="1"/>
    <col min="9481" max="9481" width="9.140625" customWidth="1"/>
    <col min="9482" max="9483" width="8.28515625" customWidth="1"/>
    <col min="9484" max="9484" width="9.28515625" customWidth="1"/>
    <col min="9485" max="9485" width="8.85546875" customWidth="1"/>
    <col min="9486" max="9486" width="8.5703125" customWidth="1"/>
    <col min="9729" max="9729" width="5.28515625" customWidth="1"/>
    <col min="9730" max="9730" width="22.42578125" customWidth="1"/>
    <col min="9731" max="9731" width="13.28515625" customWidth="1"/>
    <col min="9732" max="9732" width="9.140625" customWidth="1"/>
    <col min="9733" max="9733" width="10.42578125" customWidth="1"/>
    <col min="9734" max="9734" width="11.42578125" customWidth="1"/>
    <col min="9735" max="9735" width="10.7109375" customWidth="1"/>
    <col min="9736" max="9736" width="8.5703125" customWidth="1"/>
    <col min="9737" max="9737" width="9.140625" customWidth="1"/>
    <col min="9738" max="9739" width="8.28515625" customWidth="1"/>
    <col min="9740" max="9740" width="9.28515625" customWidth="1"/>
    <col min="9741" max="9741" width="8.85546875" customWidth="1"/>
    <col min="9742" max="9742" width="8.5703125" customWidth="1"/>
    <col min="9985" max="9985" width="5.28515625" customWidth="1"/>
    <col min="9986" max="9986" width="22.42578125" customWidth="1"/>
    <col min="9987" max="9987" width="13.28515625" customWidth="1"/>
    <col min="9988" max="9988" width="9.140625" customWidth="1"/>
    <col min="9989" max="9989" width="10.42578125" customWidth="1"/>
    <col min="9990" max="9990" width="11.42578125" customWidth="1"/>
    <col min="9991" max="9991" width="10.7109375" customWidth="1"/>
    <col min="9992" max="9992" width="8.5703125" customWidth="1"/>
    <col min="9993" max="9993" width="9.140625" customWidth="1"/>
    <col min="9994" max="9995" width="8.28515625" customWidth="1"/>
    <col min="9996" max="9996" width="9.28515625" customWidth="1"/>
    <col min="9997" max="9997" width="8.85546875" customWidth="1"/>
    <col min="9998" max="9998" width="8.5703125" customWidth="1"/>
    <col min="10241" max="10241" width="5.28515625" customWidth="1"/>
    <col min="10242" max="10242" width="22.42578125" customWidth="1"/>
    <col min="10243" max="10243" width="13.28515625" customWidth="1"/>
    <col min="10244" max="10244" width="9.140625" customWidth="1"/>
    <col min="10245" max="10245" width="10.42578125" customWidth="1"/>
    <col min="10246" max="10246" width="11.42578125" customWidth="1"/>
    <col min="10247" max="10247" width="10.7109375" customWidth="1"/>
    <col min="10248" max="10248" width="8.5703125" customWidth="1"/>
    <col min="10249" max="10249" width="9.140625" customWidth="1"/>
    <col min="10250" max="10251" width="8.28515625" customWidth="1"/>
    <col min="10252" max="10252" width="9.28515625" customWidth="1"/>
    <col min="10253" max="10253" width="8.85546875" customWidth="1"/>
    <col min="10254" max="10254" width="8.5703125" customWidth="1"/>
    <col min="10497" max="10497" width="5.28515625" customWidth="1"/>
    <col min="10498" max="10498" width="22.42578125" customWidth="1"/>
    <col min="10499" max="10499" width="13.28515625" customWidth="1"/>
    <col min="10500" max="10500" width="9.140625" customWidth="1"/>
    <col min="10501" max="10501" width="10.42578125" customWidth="1"/>
    <col min="10502" max="10502" width="11.42578125" customWidth="1"/>
    <col min="10503" max="10503" width="10.7109375" customWidth="1"/>
    <col min="10504" max="10504" width="8.5703125" customWidth="1"/>
    <col min="10505" max="10505" width="9.140625" customWidth="1"/>
    <col min="10506" max="10507" width="8.28515625" customWidth="1"/>
    <col min="10508" max="10508" width="9.28515625" customWidth="1"/>
    <col min="10509" max="10509" width="8.85546875" customWidth="1"/>
    <col min="10510" max="10510" width="8.5703125" customWidth="1"/>
    <col min="10753" max="10753" width="5.28515625" customWidth="1"/>
    <col min="10754" max="10754" width="22.42578125" customWidth="1"/>
    <col min="10755" max="10755" width="13.28515625" customWidth="1"/>
    <col min="10756" max="10756" width="9.140625" customWidth="1"/>
    <col min="10757" max="10757" width="10.42578125" customWidth="1"/>
    <col min="10758" max="10758" width="11.42578125" customWidth="1"/>
    <col min="10759" max="10759" width="10.7109375" customWidth="1"/>
    <col min="10760" max="10760" width="8.5703125" customWidth="1"/>
    <col min="10761" max="10761" width="9.140625" customWidth="1"/>
    <col min="10762" max="10763" width="8.28515625" customWidth="1"/>
    <col min="10764" max="10764" width="9.28515625" customWidth="1"/>
    <col min="10765" max="10765" width="8.85546875" customWidth="1"/>
    <col min="10766" max="10766" width="8.5703125" customWidth="1"/>
    <col min="11009" max="11009" width="5.28515625" customWidth="1"/>
    <col min="11010" max="11010" width="22.42578125" customWidth="1"/>
    <col min="11011" max="11011" width="13.28515625" customWidth="1"/>
    <col min="11012" max="11012" width="9.140625" customWidth="1"/>
    <col min="11013" max="11013" width="10.42578125" customWidth="1"/>
    <col min="11014" max="11014" width="11.42578125" customWidth="1"/>
    <col min="11015" max="11015" width="10.7109375" customWidth="1"/>
    <col min="11016" max="11016" width="8.5703125" customWidth="1"/>
    <col min="11017" max="11017" width="9.140625" customWidth="1"/>
    <col min="11018" max="11019" width="8.28515625" customWidth="1"/>
    <col min="11020" max="11020" width="9.28515625" customWidth="1"/>
    <col min="11021" max="11021" width="8.85546875" customWidth="1"/>
    <col min="11022" max="11022" width="8.5703125" customWidth="1"/>
    <col min="11265" max="11265" width="5.28515625" customWidth="1"/>
    <col min="11266" max="11266" width="22.42578125" customWidth="1"/>
    <col min="11267" max="11267" width="13.28515625" customWidth="1"/>
    <col min="11268" max="11268" width="9.140625" customWidth="1"/>
    <col min="11269" max="11269" width="10.42578125" customWidth="1"/>
    <col min="11270" max="11270" width="11.42578125" customWidth="1"/>
    <col min="11271" max="11271" width="10.7109375" customWidth="1"/>
    <col min="11272" max="11272" width="8.5703125" customWidth="1"/>
    <col min="11273" max="11273" width="9.140625" customWidth="1"/>
    <col min="11274" max="11275" width="8.28515625" customWidth="1"/>
    <col min="11276" max="11276" width="9.28515625" customWidth="1"/>
    <col min="11277" max="11277" width="8.85546875" customWidth="1"/>
    <col min="11278" max="11278" width="8.5703125" customWidth="1"/>
    <col min="11521" max="11521" width="5.28515625" customWidth="1"/>
    <col min="11522" max="11522" width="22.42578125" customWidth="1"/>
    <col min="11523" max="11523" width="13.28515625" customWidth="1"/>
    <col min="11524" max="11524" width="9.140625" customWidth="1"/>
    <col min="11525" max="11525" width="10.42578125" customWidth="1"/>
    <col min="11526" max="11526" width="11.42578125" customWidth="1"/>
    <col min="11527" max="11527" width="10.7109375" customWidth="1"/>
    <col min="11528" max="11528" width="8.5703125" customWidth="1"/>
    <col min="11529" max="11529" width="9.140625" customWidth="1"/>
    <col min="11530" max="11531" width="8.28515625" customWidth="1"/>
    <col min="11532" max="11532" width="9.28515625" customWidth="1"/>
    <col min="11533" max="11533" width="8.85546875" customWidth="1"/>
    <col min="11534" max="11534" width="8.5703125" customWidth="1"/>
    <col min="11777" max="11777" width="5.28515625" customWidth="1"/>
    <col min="11778" max="11778" width="22.42578125" customWidth="1"/>
    <col min="11779" max="11779" width="13.28515625" customWidth="1"/>
    <col min="11780" max="11780" width="9.140625" customWidth="1"/>
    <col min="11781" max="11781" width="10.42578125" customWidth="1"/>
    <col min="11782" max="11782" width="11.42578125" customWidth="1"/>
    <col min="11783" max="11783" width="10.7109375" customWidth="1"/>
    <col min="11784" max="11784" width="8.5703125" customWidth="1"/>
    <col min="11785" max="11785" width="9.140625" customWidth="1"/>
    <col min="11786" max="11787" width="8.28515625" customWidth="1"/>
    <col min="11788" max="11788" width="9.28515625" customWidth="1"/>
    <col min="11789" max="11789" width="8.85546875" customWidth="1"/>
    <col min="11790" max="11790" width="8.5703125" customWidth="1"/>
    <col min="12033" max="12033" width="5.28515625" customWidth="1"/>
    <col min="12034" max="12034" width="22.42578125" customWidth="1"/>
    <col min="12035" max="12035" width="13.28515625" customWidth="1"/>
    <col min="12036" max="12036" width="9.140625" customWidth="1"/>
    <col min="12037" max="12037" width="10.42578125" customWidth="1"/>
    <col min="12038" max="12038" width="11.42578125" customWidth="1"/>
    <col min="12039" max="12039" width="10.7109375" customWidth="1"/>
    <col min="12040" max="12040" width="8.5703125" customWidth="1"/>
    <col min="12041" max="12041" width="9.140625" customWidth="1"/>
    <col min="12042" max="12043" width="8.28515625" customWidth="1"/>
    <col min="12044" max="12044" width="9.28515625" customWidth="1"/>
    <col min="12045" max="12045" width="8.85546875" customWidth="1"/>
    <col min="12046" max="12046" width="8.5703125" customWidth="1"/>
    <col min="12289" max="12289" width="5.28515625" customWidth="1"/>
    <col min="12290" max="12290" width="22.42578125" customWidth="1"/>
    <col min="12291" max="12291" width="13.28515625" customWidth="1"/>
    <col min="12292" max="12292" width="9.140625" customWidth="1"/>
    <col min="12293" max="12293" width="10.42578125" customWidth="1"/>
    <col min="12294" max="12294" width="11.42578125" customWidth="1"/>
    <col min="12295" max="12295" width="10.7109375" customWidth="1"/>
    <col min="12296" max="12296" width="8.5703125" customWidth="1"/>
    <col min="12297" max="12297" width="9.140625" customWidth="1"/>
    <col min="12298" max="12299" width="8.28515625" customWidth="1"/>
    <col min="12300" max="12300" width="9.28515625" customWidth="1"/>
    <col min="12301" max="12301" width="8.85546875" customWidth="1"/>
    <col min="12302" max="12302" width="8.5703125" customWidth="1"/>
    <col min="12545" max="12545" width="5.28515625" customWidth="1"/>
    <col min="12546" max="12546" width="22.42578125" customWidth="1"/>
    <col min="12547" max="12547" width="13.28515625" customWidth="1"/>
    <col min="12548" max="12548" width="9.140625" customWidth="1"/>
    <col min="12549" max="12549" width="10.42578125" customWidth="1"/>
    <col min="12550" max="12550" width="11.42578125" customWidth="1"/>
    <col min="12551" max="12551" width="10.7109375" customWidth="1"/>
    <col min="12552" max="12552" width="8.5703125" customWidth="1"/>
    <col min="12553" max="12553" width="9.140625" customWidth="1"/>
    <col min="12554" max="12555" width="8.28515625" customWidth="1"/>
    <col min="12556" max="12556" width="9.28515625" customWidth="1"/>
    <col min="12557" max="12557" width="8.85546875" customWidth="1"/>
    <col min="12558" max="12558" width="8.5703125" customWidth="1"/>
    <col min="12801" max="12801" width="5.28515625" customWidth="1"/>
    <col min="12802" max="12802" width="22.42578125" customWidth="1"/>
    <col min="12803" max="12803" width="13.28515625" customWidth="1"/>
    <col min="12804" max="12804" width="9.140625" customWidth="1"/>
    <col min="12805" max="12805" width="10.42578125" customWidth="1"/>
    <col min="12806" max="12806" width="11.42578125" customWidth="1"/>
    <col min="12807" max="12807" width="10.7109375" customWidth="1"/>
    <col min="12808" max="12808" width="8.5703125" customWidth="1"/>
    <col min="12809" max="12809" width="9.140625" customWidth="1"/>
    <col min="12810" max="12811" width="8.28515625" customWidth="1"/>
    <col min="12812" max="12812" width="9.28515625" customWidth="1"/>
    <col min="12813" max="12813" width="8.85546875" customWidth="1"/>
    <col min="12814" max="12814" width="8.5703125" customWidth="1"/>
    <col min="13057" max="13057" width="5.28515625" customWidth="1"/>
    <col min="13058" max="13058" width="22.42578125" customWidth="1"/>
    <col min="13059" max="13059" width="13.28515625" customWidth="1"/>
    <col min="13060" max="13060" width="9.140625" customWidth="1"/>
    <col min="13061" max="13061" width="10.42578125" customWidth="1"/>
    <col min="13062" max="13062" width="11.42578125" customWidth="1"/>
    <col min="13063" max="13063" width="10.7109375" customWidth="1"/>
    <col min="13064" max="13064" width="8.5703125" customWidth="1"/>
    <col min="13065" max="13065" width="9.140625" customWidth="1"/>
    <col min="13066" max="13067" width="8.28515625" customWidth="1"/>
    <col min="13068" max="13068" width="9.28515625" customWidth="1"/>
    <col min="13069" max="13069" width="8.85546875" customWidth="1"/>
    <col min="13070" max="13070" width="8.5703125" customWidth="1"/>
    <col min="13313" max="13313" width="5.28515625" customWidth="1"/>
    <col min="13314" max="13314" width="22.42578125" customWidth="1"/>
    <col min="13315" max="13315" width="13.28515625" customWidth="1"/>
    <col min="13316" max="13316" width="9.140625" customWidth="1"/>
    <col min="13317" max="13317" width="10.42578125" customWidth="1"/>
    <col min="13318" max="13318" width="11.42578125" customWidth="1"/>
    <col min="13319" max="13319" width="10.7109375" customWidth="1"/>
    <col min="13320" max="13320" width="8.5703125" customWidth="1"/>
    <col min="13321" max="13321" width="9.140625" customWidth="1"/>
    <col min="13322" max="13323" width="8.28515625" customWidth="1"/>
    <col min="13324" max="13324" width="9.28515625" customWidth="1"/>
    <col min="13325" max="13325" width="8.85546875" customWidth="1"/>
    <col min="13326" max="13326" width="8.5703125" customWidth="1"/>
    <col min="13569" max="13569" width="5.28515625" customWidth="1"/>
    <col min="13570" max="13570" width="22.42578125" customWidth="1"/>
    <col min="13571" max="13571" width="13.28515625" customWidth="1"/>
    <col min="13572" max="13572" width="9.140625" customWidth="1"/>
    <col min="13573" max="13573" width="10.42578125" customWidth="1"/>
    <col min="13574" max="13574" width="11.42578125" customWidth="1"/>
    <col min="13575" max="13575" width="10.7109375" customWidth="1"/>
    <col min="13576" max="13576" width="8.5703125" customWidth="1"/>
    <col min="13577" max="13577" width="9.140625" customWidth="1"/>
    <col min="13578" max="13579" width="8.28515625" customWidth="1"/>
    <col min="13580" max="13580" width="9.28515625" customWidth="1"/>
    <col min="13581" max="13581" width="8.85546875" customWidth="1"/>
    <col min="13582" max="13582" width="8.5703125" customWidth="1"/>
    <col min="13825" max="13825" width="5.28515625" customWidth="1"/>
    <col min="13826" max="13826" width="22.42578125" customWidth="1"/>
    <col min="13827" max="13827" width="13.28515625" customWidth="1"/>
    <col min="13828" max="13828" width="9.140625" customWidth="1"/>
    <col min="13829" max="13829" width="10.42578125" customWidth="1"/>
    <col min="13830" max="13830" width="11.42578125" customWidth="1"/>
    <col min="13831" max="13831" width="10.7109375" customWidth="1"/>
    <col min="13832" max="13832" width="8.5703125" customWidth="1"/>
    <col min="13833" max="13833" width="9.140625" customWidth="1"/>
    <col min="13834" max="13835" width="8.28515625" customWidth="1"/>
    <col min="13836" max="13836" width="9.28515625" customWidth="1"/>
    <col min="13837" max="13837" width="8.85546875" customWidth="1"/>
    <col min="13838" max="13838" width="8.5703125" customWidth="1"/>
    <col min="14081" max="14081" width="5.28515625" customWidth="1"/>
    <col min="14082" max="14082" width="22.42578125" customWidth="1"/>
    <col min="14083" max="14083" width="13.28515625" customWidth="1"/>
    <col min="14084" max="14084" width="9.140625" customWidth="1"/>
    <col min="14085" max="14085" width="10.42578125" customWidth="1"/>
    <col min="14086" max="14086" width="11.42578125" customWidth="1"/>
    <col min="14087" max="14087" width="10.7109375" customWidth="1"/>
    <col min="14088" max="14088" width="8.5703125" customWidth="1"/>
    <col min="14089" max="14089" width="9.140625" customWidth="1"/>
    <col min="14090" max="14091" width="8.28515625" customWidth="1"/>
    <col min="14092" max="14092" width="9.28515625" customWidth="1"/>
    <col min="14093" max="14093" width="8.85546875" customWidth="1"/>
    <col min="14094" max="14094" width="8.5703125" customWidth="1"/>
    <col min="14337" max="14337" width="5.28515625" customWidth="1"/>
    <col min="14338" max="14338" width="22.42578125" customWidth="1"/>
    <col min="14339" max="14339" width="13.28515625" customWidth="1"/>
    <col min="14340" max="14340" width="9.140625" customWidth="1"/>
    <col min="14341" max="14341" width="10.42578125" customWidth="1"/>
    <col min="14342" max="14342" width="11.42578125" customWidth="1"/>
    <col min="14343" max="14343" width="10.7109375" customWidth="1"/>
    <col min="14344" max="14344" width="8.5703125" customWidth="1"/>
    <col min="14345" max="14345" width="9.140625" customWidth="1"/>
    <col min="14346" max="14347" width="8.28515625" customWidth="1"/>
    <col min="14348" max="14348" width="9.28515625" customWidth="1"/>
    <col min="14349" max="14349" width="8.85546875" customWidth="1"/>
    <col min="14350" max="14350" width="8.5703125" customWidth="1"/>
    <col min="14593" max="14593" width="5.28515625" customWidth="1"/>
    <col min="14594" max="14594" width="22.42578125" customWidth="1"/>
    <col min="14595" max="14595" width="13.28515625" customWidth="1"/>
    <col min="14596" max="14596" width="9.140625" customWidth="1"/>
    <col min="14597" max="14597" width="10.42578125" customWidth="1"/>
    <col min="14598" max="14598" width="11.42578125" customWidth="1"/>
    <col min="14599" max="14599" width="10.7109375" customWidth="1"/>
    <col min="14600" max="14600" width="8.5703125" customWidth="1"/>
    <col min="14601" max="14601" width="9.140625" customWidth="1"/>
    <col min="14602" max="14603" width="8.28515625" customWidth="1"/>
    <col min="14604" max="14604" width="9.28515625" customWidth="1"/>
    <col min="14605" max="14605" width="8.85546875" customWidth="1"/>
    <col min="14606" max="14606" width="8.5703125" customWidth="1"/>
    <col min="14849" max="14849" width="5.28515625" customWidth="1"/>
    <col min="14850" max="14850" width="22.42578125" customWidth="1"/>
    <col min="14851" max="14851" width="13.28515625" customWidth="1"/>
    <col min="14852" max="14852" width="9.140625" customWidth="1"/>
    <col min="14853" max="14853" width="10.42578125" customWidth="1"/>
    <col min="14854" max="14854" width="11.42578125" customWidth="1"/>
    <col min="14855" max="14855" width="10.7109375" customWidth="1"/>
    <col min="14856" max="14856" width="8.5703125" customWidth="1"/>
    <col min="14857" max="14857" width="9.140625" customWidth="1"/>
    <col min="14858" max="14859" width="8.28515625" customWidth="1"/>
    <col min="14860" max="14860" width="9.28515625" customWidth="1"/>
    <col min="14861" max="14861" width="8.85546875" customWidth="1"/>
    <col min="14862" max="14862" width="8.5703125" customWidth="1"/>
    <col min="15105" max="15105" width="5.28515625" customWidth="1"/>
    <col min="15106" max="15106" width="22.42578125" customWidth="1"/>
    <col min="15107" max="15107" width="13.28515625" customWidth="1"/>
    <col min="15108" max="15108" width="9.140625" customWidth="1"/>
    <col min="15109" max="15109" width="10.42578125" customWidth="1"/>
    <col min="15110" max="15110" width="11.42578125" customWidth="1"/>
    <col min="15111" max="15111" width="10.7109375" customWidth="1"/>
    <col min="15112" max="15112" width="8.5703125" customWidth="1"/>
    <col min="15113" max="15113" width="9.140625" customWidth="1"/>
    <col min="15114" max="15115" width="8.28515625" customWidth="1"/>
    <col min="15116" max="15116" width="9.28515625" customWidth="1"/>
    <col min="15117" max="15117" width="8.85546875" customWidth="1"/>
    <col min="15118" max="15118" width="8.5703125" customWidth="1"/>
    <col min="15361" max="15361" width="5.28515625" customWidth="1"/>
    <col min="15362" max="15362" width="22.42578125" customWidth="1"/>
    <col min="15363" max="15363" width="13.28515625" customWidth="1"/>
    <col min="15364" max="15364" width="9.140625" customWidth="1"/>
    <col min="15365" max="15365" width="10.42578125" customWidth="1"/>
    <col min="15366" max="15366" width="11.42578125" customWidth="1"/>
    <col min="15367" max="15367" width="10.7109375" customWidth="1"/>
    <col min="15368" max="15368" width="8.5703125" customWidth="1"/>
    <col min="15369" max="15369" width="9.140625" customWidth="1"/>
    <col min="15370" max="15371" width="8.28515625" customWidth="1"/>
    <col min="15372" max="15372" width="9.28515625" customWidth="1"/>
    <col min="15373" max="15373" width="8.85546875" customWidth="1"/>
    <col min="15374" max="15374" width="8.5703125" customWidth="1"/>
    <col min="15617" max="15617" width="5.28515625" customWidth="1"/>
    <col min="15618" max="15618" width="22.42578125" customWidth="1"/>
    <col min="15619" max="15619" width="13.28515625" customWidth="1"/>
    <col min="15620" max="15620" width="9.140625" customWidth="1"/>
    <col min="15621" max="15621" width="10.42578125" customWidth="1"/>
    <col min="15622" max="15622" width="11.42578125" customWidth="1"/>
    <col min="15623" max="15623" width="10.7109375" customWidth="1"/>
    <col min="15624" max="15624" width="8.5703125" customWidth="1"/>
    <col min="15625" max="15625" width="9.140625" customWidth="1"/>
    <col min="15626" max="15627" width="8.28515625" customWidth="1"/>
    <col min="15628" max="15628" width="9.28515625" customWidth="1"/>
    <col min="15629" max="15629" width="8.85546875" customWidth="1"/>
    <col min="15630" max="15630" width="8.5703125" customWidth="1"/>
    <col min="15873" max="15873" width="5.28515625" customWidth="1"/>
    <col min="15874" max="15874" width="22.42578125" customWidth="1"/>
    <col min="15875" max="15875" width="13.28515625" customWidth="1"/>
    <col min="15876" max="15876" width="9.140625" customWidth="1"/>
    <col min="15877" max="15877" width="10.42578125" customWidth="1"/>
    <col min="15878" max="15878" width="11.42578125" customWidth="1"/>
    <col min="15879" max="15879" width="10.7109375" customWidth="1"/>
    <col min="15880" max="15880" width="8.5703125" customWidth="1"/>
    <col min="15881" max="15881" width="9.140625" customWidth="1"/>
    <col min="15882" max="15883" width="8.28515625" customWidth="1"/>
    <col min="15884" max="15884" width="9.28515625" customWidth="1"/>
    <col min="15885" max="15885" width="8.85546875" customWidth="1"/>
    <col min="15886" max="15886" width="8.5703125" customWidth="1"/>
    <col min="16129" max="16129" width="5.28515625" customWidth="1"/>
    <col min="16130" max="16130" width="22.42578125" customWidth="1"/>
    <col min="16131" max="16131" width="13.28515625" customWidth="1"/>
    <col min="16132" max="16132" width="9.140625" customWidth="1"/>
    <col min="16133" max="16133" width="10.42578125" customWidth="1"/>
    <col min="16134" max="16134" width="11.42578125" customWidth="1"/>
    <col min="16135" max="16135" width="10.7109375" customWidth="1"/>
    <col min="16136" max="16136" width="8.5703125" customWidth="1"/>
    <col min="16137" max="16137" width="9.140625" customWidth="1"/>
    <col min="16138" max="16139" width="8.28515625" customWidth="1"/>
    <col min="16140" max="16140" width="9.28515625" customWidth="1"/>
    <col min="16141" max="16141" width="8.85546875" customWidth="1"/>
    <col min="16142" max="16142" width="8.5703125" customWidth="1"/>
  </cols>
  <sheetData>
    <row r="1" spans="1:15" ht="46.5" customHeight="1" x14ac:dyDescent="0.25">
      <c r="A1" s="448" t="s">
        <v>672</v>
      </c>
      <c r="B1" s="448"/>
      <c r="C1" s="448"/>
      <c r="D1" s="448"/>
      <c r="E1" s="448"/>
      <c r="H1" s="652" t="s">
        <v>673</v>
      </c>
      <c r="I1" s="652"/>
      <c r="J1" s="652"/>
      <c r="K1" s="652"/>
      <c r="L1" s="652"/>
      <c r="M1" s="652"/>
      <c r="N1" s="288"/>
      <c r="O1" s="18"/>
    </row>
    <row r="2" spans="1:15" ht="7.5" customHeight="1" x14ac:dyDescent="0.3">
      <c r="A2" s="182"/>
      <c r="B2" s="182"/>
      <c r="C2" s="18"/>
      <c r="D2" s="5"/>
      <c r="E2" s="18"/>
      <c r="F2" s="18"/>
      <c r="G2" s="18"/>
      <c r="H2" s="18"/>
      <c r="I2" s="18"/>
      <c r="J2" s="18"/>
      <c r="K2" s="18"/>
      <c r="L2" s="5"/>
      <c r="M2" s="5"/>
      <c r="N2" s="5"/>
    </row>
    <row r="3" spans="1:15" ht="21.75" customHeight="1" x14ac:dyDescent="0.3">
      <c r="A3" s="449" t="s">
        <v>404</v>
      </c>
      <c r="B3" s="449"/>
      <c r="C3" s="449"/>
      <c r="D3" s="449"/>
      <c r="E3" s="449"/>
      <c r="F3" s="449"/>
      <c r="G3" s="449"/>
      <c r="H3" s="449"/>
      <c r="I3" s="449"/>
      <c r="J3" s="449"/>
      <c r="K3" s="449"/>
      <c r="L3" s="449"/>
      <c r="M3" s="449"/>
      <c r="N3" s="449"/>
    </row>
    <row r="4" spans="1:15" ht="7.5" customHeight="1" x14ac:dyDescent="0.35">
      <c r="A4" s="450"/>
      <c r="B4" s="450"/>
      <c r="C4" s="450"/>
      <c r="D4" s="450"/>
      <c r="E4" s="450"/>
      <c r="F4" s="450"/>
      <c r="G4" s="450"/>
      <c r="H4" s="450"/>
      <c r="I4" s="450"/>
      <c r="J4" s="450"/>
      <c r="K4" s="450"/>
      <c r="L4" s="450"/>
      <c r="M4" s="450"/>
      <c r="N4" s="450"/>
    </row>
    <row r="5" spans="1:15"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5" s="1" customFormat="1" ht="36.75" customHeight="1" x14ac:dyDescent="0.25">
      <c r="A6" s="452"/>
      <c r="B6" s="452"/>
      <c r="C6" s="458"/>
      <c r="D6" s="440" t="s">
        <v>293</v>
      </c>
      <c r="E6" s="440"/>
      <c r="F6" s="440"/>
      <c r="G6" s="440"/>
      <c r="H6" s="441" t="s">
        <v>294</v>
      </c>
      <c r="I6" s="442"/>
      <c r="J6" s="442"/>
      <c r="K6" s="442"/>
      <c r="L6" s="464" t="s">
        <v>295</v>
      </c>
      <c r="M6" s="462"/>
      <c r="N6" s="455"/>
    </row>
    <row r="7" spans="1:15" s="1" customFormat="1" ht="51.95" customHeight="1" x14ac:dyDescent="0.25">
      <c r="A7" s="453"/>
      <c r="B7" s="453"/>
      <c r="C7" s="459"/>
      <c r="D7" s="191" t="s">
        <v>296</v>
      </c>
      <c r="E7" s="12" t="s">
        <v>308</v>
      </c>
      <c r="F7" s="183" t="s">
        <v>405</v>
      </c>
      <c r="G7" s="191" t="s">
        <v>297</v>
      </c>
      <c r="H7" s="191" t="s">
        <v>674</v>
      </c>
      <c r="I7" s="181" t="s">
        <v>85</v>
      </c>
      <c r="J7" s="181" t="s">
        <v>86</v>
      </c>
      <c r="K7" s="181" t="s">
        <v>87</v>
      </c>
      <c r="L7" s="464"/>
      <c r="M7" s="463"/>
      <c r="N7" s="456"/>
    </row>
    <row r="8" spans="1:15" s="43" customFormat="1" ht="30" customHeight="1" x14ac:dyDescent="0.25">
      <c r="A8" s="21" t="s">
        <v>19</v>
      </c>
      <c r="B8" s="23" t="s">
        <v>129</v>
      </c>
      <c r="C8" s="9">
        <v>0.7</v>
      </c>
      <c r="D8" s="14">
        <v>0</v>
      </c>
      <c r="E8" s="14">
        <v>0</v>
      </c>
      <c r="F8" s="14">
        <v>0.02</v>
      </c>
      <c r="G8" s="14">
        <v>0</v>
      </c>
      <c r="H8" s="14">
        <v>0.05</v>
      </c>
      <c r="I8" s="14">
        <v>0.05</v>
      </c>
      <c r="J8" s="14"/>
      <c r="K8" s="14"/>
      <c r="L8" s="14">
        <f>SUM(D8:K8)</f>
        <v>0.12000000000000001</v>
      </c>
      <c r="M8" s="15">
        <f>C8+L8</f>
        <v>0.82</v>
      </c>
      <c r="N8" s="4">
        <f>IF(M8&gt;=90%,50,IF(AND(80%&lt;=M8,M8&lt;90%),45,IF(AND(70%&lt;=M8,M8&lt;80%),40,IF(AND(60%&lt;=M8,M8&lt;70%),30,IF(AND(50%&lt;=M8,M8&lt;60%),25,IF(M8&lt;50%,0,""))))))</f>
        <v>45</v>
      </c>
    </row>
    <row r="9" spans="1:15" s="43" customFormat="1" ht="30" customHeight="1" x14ac:dyDescent="0.25">
      <c r="A9" s="21" t="s">
        <v>20</v>
      </c>
      <c r="B9" s="26" t="s">
        <v>130</v>
      </c>
      <c r="C9" s="9">
        <v>0.7</v>
      </c>
      <c r="D9" s="14">
        <v>0</v>
      </c>
      <c r="E9" s="14">
        <v>0</v>
      </c>
      <c r="F9" s="14">
        <v>0.02</v>
      </c>
      <c r="G9" s="14">
        <v>0</v>
      </c>
      <c r="H9" s="14">
        <v>0.05</v>
      </c>
      <c r="I9" s="14">
        <v>0.05</v>
      </c>
      <c r="J9" s="14"/>
      <c r="K9" s="14"/>
      <c r="L9" s="14">
        <f>SUM(D9:K9)</f>
        <v>0.12000000000000001</v>
      </c>
      <c r="M9" s="15">
        <f>C9+L9</f>
        <v>0.82</v>
      </c>
      <c r="N9" s="4">
        <f>IF(M9&gt;=90%,50,IF(AND(80%&lt;=M9,M9&lt;90%),45,IF(AND(70%&lt;=M9,M9&lt;80%),40,IF(AND(60%&lt;=M9,M9&lt;70%),30,IF(AND(50%&lt;=M9,M9&lt;60%),25,IF(M9&lt;50%,0,""))))))</f>
        <v>45</v>
      </c>
    </row>
    <row r="10" spans="1:15" s="43" customFormat="1" ht="30" customHeight="1" x14ac:dyDescent="0.25">
      <c r="A10" s="21" t="s">
        <v>21</v>
      </c>
      <c r="B10" s="75" t="s">
        <v>131</v>
      </c>
      <c r="C10" s="9">
        <v>0.7</v>
      </c>
      <c r="D10" s="14">
        <v>0.02</v>
      </c>
      <c r="E10" s="14">
        <v>0</v>
      </c>
      <c r="F10" s="14">
        <v>0.02</v>
      </c>
      <c r="G10" s="14">
        <v>0</v>
      </c>
      <c r="H10" s="14">
        <v>0.05</v>
      </c>
      <c r="I10" s="14">
        <v>0.05</v>
      </c>
      <c r="J10" s="14"/>
      <c r="K10" s="14"/>
      <c r="L10" s="14">
        <f>SUM(D10:K10)</f>
        <v>0.14000000000000001</v>
      </c>
      <c r="M10" s="15">
        <f>C10+L10</f>
        <v>0.84</v>
      </c>
      <c r="N10" s="4">
        <f>IF(M10&gt;=90%,50,IF(AND(80%&lt;=M10,M10&lt;90%),45,IF(AND(70%&lt;=M10,M10&lt;80%),40,IF(AND(60%&lt;=M10,M10&lt;70%),30,IF(AND(50%&lt;=M10,M10&lt;60%),25,IF(M10&lt;50%,0,""))))))</f>
        <v>45</v>
      </c>
    </row>
    <row r="11" spans="1:15" ht="30" customHeight="1" x14ac:dyDescent="0.25">
      <c r="A11" s="443" t="s">
        <v>299</v>
      </c>
      <c r="B11" s="443"/>
      <c r="C11" s="443"/>
      <c r="D11" s="443"/>
      <c r="E11" s="443"/>
      <c r="F11" s="443"/>
      <c r="G11" s="443"/>
      <c r="H11" s="443"/>
      <c r="I11" s="443"/>
      <c r="J11" s="443"/>
      <c r="K11" s="443"/>
      <c r="L11" s="443"/>
      <c r="M11" s="443"/>
      <c r="N11" s="443"/>
    </row>
    <row r="13" spans="1:15" ht="18.75" x14ac:dyDescent="0.3">
      <c r="A13" s="444" t="s">
        <v>5</v>
      </c>
      <c r="B13" s="444"/>
      <c r="C13" s="444"/>
      <c r="D13" s="444"/>
      <c r="E13" s="444"/>
      <c r="F13" s="444"/>
      <c r="G13" s="444"/>
      <c r="H13" s="444"/>
      <c r="I13" s="444"/>
      <c r="J13" s="444"/>
      <c r="K13" s="444"/>
      <c r="L13" s="444"/>
      <c r="M13" s="444"/>
      <c r="N13" s="444"/>
    </row>
    <row r="15" spans="1:15" ht="126.75" customHeight="1" x14ac:dyDescent="0.25">
      <c r="A15" s="172" t="s">
        <v>6</v>
      </c>
      <c r="B15" s="445" t="s">
        <v>7</v>
      </c>
      <c r="C15" s="445"/>
      <c r="D15" s="445"/>
      <c r="E15" s="173" t="s">
        <v>8</v>
      </c>
      <c r="F15" s="173" t="s">
        <v>9</v>
      </c>
      <c r="G15" s="173" t="s">
        <v>10</v>
      </c>
      <c r="H15" s="173" t="s">
        <v>12</v>
      </c>
      <c r="I15" s="526" t="s">
        <v>257</v>
      </c>
      <c r="J15" s="528"/>
      <c r="K15" s="446" t="s">
        <v>13</v>
      </c>
      <c r="L15" s="446"/>
      <c r="M15" s="446"/>
      <c r="N15" s="446"/>
    </row>
    <row r="16" spans="1:15" ht="71.25" customHeight="1" x14ac:dyDescent="0.25">
      <c r="A16" s="6">
        <v>1</v>
      </c>
      <c r="B16" s="436" t="s">
        <v>406</v>
      </c>
      <c r="C16" s="436"/>
      <c r="D16" s="436"/>
      <c r="E16" s="78">
        <v>43580</v>
      </c>
      <c r="F16" s="78">
        <v>43602</v>
      </c>
      <c r="G16" s="166" t="s">
        <v>675</v>
      </c>
      <c r="H16" s="20"/>
      <c r="I16" s="649">
        <v>0.03</v>
      </c>
      <c r="J16" s="650"/>
      <c r="K16" s="437"/>
      <c r="L16" s="437"/>
      <c r="M16" s="437"/>
      <c r="N16" s="437"/>
    </row>
    <row r="17" spans="1:14" ht="44.25" customHeight="1" x14ac:dyDescent="0.25">
      <c r="A17" s="6">
        <v>2</v>
      </c>
      <c r="B17" s="436" t="s">
        <v>407</v>
      </c>
      <c r="C17" s="436"/>
      <c r="D17" s="436"/>
      <c r="E17" s="40"/>
      <c r="F17" s="25"/>
      <c r="G17" s="20"/>
      <c r="H17" s="20"/>
      <c r="I17" s="649">
        <v>0.02</v>
      </c>
      <c r="J17" s="650"/>
      <c r="K17" s="437"/>
      <c r="L17" s="437"/>
      <c r="M17" s="437"/>
      <c r="N17" s="437"/>
    </row>
    <row r="18" spans="1:14" ht="108" customHeight="1" x14ac:dyDescent="0.25">
      <c r="A18" s="6">
        <v>3</v>
      </c>
      <c r="B18" s="436" t="s">
        <v>408</v>
      </c>
      <c r="C18" s="436"/>
      <c r="D18" s="436"/>
      <c r="E18" s="40">
        <v>43633</v>
      </c>
      <c r="F18" s="63">
        <v>43641</v>
      </c>
      <c r="G18" s="166" t="s">
        <v>676</v>
      </c>
      <c r="H18" s="20"/>
      <c r="I18" s="649">
        <v>0.04</v>
      </c>
      <c r="J18" s="650"/>
      <c r="K18" s="447"/>
      <c r="L18" s="447"/>
      <c r="M18" s="447"/>
      <c r="N18" s="447"/>
    </row>
    <row r="19" spans="1:14" ht="51" customHeight="1" x14ac:dyDescent="0.25">
      <c r="A19" s="6">
        <v>4</v>
      </c>
      <c r="B19" s="435" t="s">
        <v>409</v>
      </c>
      <c r="C19" s="436"/>
      <c r="D19" s="436"/>
      <c r="E19" s="40"/>
      <c r="F19" s="19"/>
      <c r="G19" s="20"/>
      <c r="H19" s="20"/>
      <c r="I19" s="649">
        <v>0.01</v>
      </c>
      <c r="J19" s="650"/>
      <c r="K19" s="565"/>
      <c r="L19" s="651"/>
      <c r="M19" s="651"/>
      <c r="N19" s="566"/>
    </row>
    <row r="20" spans="1:14" ht="106.5" customHeight="1" x14ac:dyDescent="0.25">
      <c r="A20" s="6">
        <v>5</v>
      </c>
      <c r="B20" s="648" t="s">
        <v>677</v>
      </c>
      <c r="C20" s="609"/>
      <c r="D20" s="609"/>
      <c r="E20" s="40">
        <v>43564</v>
      </c>
      <c r="F20" s="63">
        <v>43572</v>
      </c>
      <c r="G20" s="166" t="s">
        <v>676</v>
      </c>
      <c r="H20" s="20"/>
      <c r="I20" s="649">
        <v>0.05</v>
      </c>
      <c r="J20" s="650"/>
      <c r="K20" s="239"/>
      <c r="L20" s="290"/>
      <c r="M20" s="290"/>
      <c r="N20" s="240"/>
    </row>
    <row r="21" spans="1:14" ht="99.75" customHeight="1" x14ac:dyDescent="0.25">
      <c r="A21" s="6">
        <v>6</v>
      </c>
      <c r="B21" s="648" t="s">
        <v>678</v>
      </c>
      <c r="C21" s="609"/>
      <c r="D21" s="609"/>
      <c r="E21" s="40">
        <v>43595</v>
      </c>
      <c r="F21" s="19"/>
      <c r="G21" s="166" t="s">
        <v>676</v>
      </c>
      <c r="H21" s="20"/>
      <c r="I21" s="649">
        <v>0.05</v>
      </c>
      <c r="J21" s="650"/>
      <c r="K21" s="437"/>
      <c r="L21" s="437"/>
      <c r="M21" s="437"/>
      <c r="N21" s="437"/>
    </row>
    <row r="22" spans="1:14" ht="16.5" x14ac:dyDescent="0.25">
      <c r="A22" s="65"/>
      <c r="B22" s="66"/>
      <c r="C22" s="66"/>
      <c r="D22" s="66"/>
      <c r="E22" s="67"/>
      <c r="F22" s="68"/>
      <c r="G22" s="68"/>
      <c r="H22" s="68"/>
      <c r="I22" s="68"/>
      <c r="J22" s="68"/>
      <c r="K22" s="68"/>
      <c r="L22" s="241"/>
      <c r="M22" s="241"/>
      <c r="N22" s="241"/>
    </row>
    <row r="23" spans="1:14" ht="18.75" x14ac:dyDescent="0.3">
      <c r="F23" s="622" t="s">
        <v>679</v>
      </c>
      <c r="G23" s="622"/>
      <c r="H23" s="622"/>
      <c r="I23" s="622"/>
      <c r="J23" s="622"/>
      <c r="K23" s="622"/>
      <c r="L23" s="622"/>
      <c r="M23" s="622"/>
      <c r="N23" s="622"/>
    </row>
    <row r="24" spans="1:14" ht="18.75" x14ac:dyDescent="0.3">
      <c r="H24" s="244"/>
      <c r="I24" s="444" t="s">
        <v>16</v>
      </c>
      <c r="J24" s="444"/>
      <c r="K24" s="444"/>
      <c r="L24" s="444"/>
      <c r="M24" s="244"/>
      <c r="N24" s="244"/>
    </row>
    <row r="29" spans="1:14" ht="18.75" x14ac:dyDescent="0.25">
      <c r="I29" s="647" t="s">
        <v>129</v>
      </c>
      <c r="J29" s="647"/>
      <c r="K29" s="647"/>
      <c r="L29" s="647"/>
    </row>
  </sheetData>
  <mergeCells count="38">
    <mergeCell ref="A11:N11"/>
    <mergeCell ref="A13:N13"/>
    <mergeCell ref="B15:D15"/>
    <mergeCell ref="K15:N15"/>
    <mergeCell ref="B16:D16"/>
    <mergeCell ref="K16:N16"/>
    <mergeCell ref="I15:J15"/>
    <mergeCell ref="I16:J16"/>
    <mergeCell ref="A1:E1"/>
    <mergeCell ref="A3:N3"/>
    <mergeCell ref="A4:N4"/>
    <mergeCell ref="A5:A7"/>
    <mergeCell ref="B5:B7"/>
    <mergeCell ref="C5:C7"/>
    <mergeCell ref="D5:L5"/>
    <mergeCell ref="M5:M7"/>
    <mergeCell ref="N5:N7"/>
    <mergeCell ref="L6:L7"/>
    <mergeCell ref="H1:M1"/>
    <mergeCell ref="D6:G6"/>
    <mergeCell ref="H6:K6"/>
    <mergeCell ref="B20:D20"/>
    <mergeCell ref="I20:J20"/>
    <mergeCell ref="I21:J21"/>
    <mergeCell ref="K17:N17"/>
    <mergeCell ref="B18:D18"/>
    <mergeCell ref="K18:N18"/>
    <mergeCell ref="B19:D19"/>
    <mergeCell ref="K19:N19"/>
    <mergeCell ref="B17:D17"/>
    <mergeCell ref="I17:J17"/>
    <mergeCell ref="I18:J18"/>
    <mergeCell ref="I19:J19"/>
    <mergeCell ref="I29:L29"/>
    <mergeCell ref="F23:N23"/>
    <mergeCell ref="I24:L24"/>
    <mergeCell ref="B21:D21"/>
    <mergeCell ref="K21:N2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B24" sqref="B24:D24"/>
    </sheetView>
  </sheetViews>
  <sheetFormatPr defaultRowHeight="15" x14ac:dyDescent="0.25"/>
  <cols>
    <col min="1" max="1" width="5.28515625" customWidth="1"/>
    <col min="2" max="2" width="26.140625" customWidth="1"/>
    <col min="3" max="3" width="13.28515625" style="1" customWidth="1"/>
    <col min="4" max="4" width="9.140625" customWidth="1"/>
    <col min="5" max="6" width="9.7109375" style="185" customWidth="1"/>
    <col min="7" max="7" width="9.140625" style="185" customWidth="1"/>
    <col min="8" max="10" width="10" style="185" customWidth="1"/>
    <col min="11" max="11" width="10.42578125" customWidth="1"/>
    <col min="12" max="12" width="10.28515625" bestFit="1" customWidth="1"/>
    <col min="13" max="13" width="7.5703125" customWidth="1"/>
    <col min="257" max="257" width="5.28515625" customWidth="1"/>
    <col min="258" max="258" width="26.140625" customWidth="1"/>
    <col min="259" max="259" width="13.28515625" customWidth="1"/>
    <col min="260" max="260" width="9.140625" customWidth="1"/>
    <col min="261" max="262" width="9.7109375" customWidth="1"/>
    <col min="263" max="263" width="9.140625" customWidth="1"/>
    <col min="264" max="266" width="10" customWidth="1"/>
    <col min="267" max="267" width="10.42578125" customWidth="1"/>
    <col min="268" max="268" width="10.28515625" bestFit="1" customWidth="1"/>
    <col min="269" max="269" width="7.5703125" customWidth="1"/>
    <col min="513" max="513" width="5.28515625" customWidth="1"/>
    <col min="514" max="514" width="26.140625" customWidth="1"/>
    <col min="515" max="515" width="13.28515625" customWidth="1"/>
    <col min="516" max="516" width="9.140625" customWidth="1"/>
    <col min="517" max="518" width="9.7109375" customWidth="1"/>
    <col min="519" max="519" width="9.140625" customWidth="1"/>
    <col min="520" max="522" width="10" customWidth="1"/>
    <col min="523" max="523" width="10.42578125" customWidth="1"/>
    <col min="524" max="524" width="10.28515625" bestFit="1" customWidth="1"/>
    <col min="525" max="525" width="7.5703125" customWidth="1"/>
    <col min="769" max="769" width="5.28515625" customWidth="1"/>
    <col min="770" max="770" width="26.140625" customWidth="1"/>
    <col min="771" max="771" width="13.28515625" customWidth="1"/>
    <col min="772" max="772" width="9.140625" customWidth="1"/>
    <col min="773" max="774" width="9.7109375" customWidth="1"/>
    <col min="775" max="775" width="9.140625" customWidth="1"/>
    <col min="776" max="778" width="10" customWidth="1"/>
    <col min="779" max="779" width="10.42578125" customWidth="1"/>
    <col min="780" max="780" width="10.28515625" bestFit="1" customWidth="1"/>
    <col min="781" max="781" width="7.5703125" customWidth="1"/>
    <col min="1025" max="1025" width="5.28515625" customWidth="1"/>
    <col min="1026" max="1026" width="26.140625" customWidth="1"/>
    <col min="1027" max="1027" width="13.28515625" customWidth="1"/>
    <col min="1028" max="1028" width="9.140625" customWidth="1"/>
    <col min="1029" max="1030" width="9.7109375" customWidth="1"/>
    <col min="1031" max="1031" width="9.140625" customWidth="1"/>
    <col min="1032" max="1034" width="10" customWidth="1"/>
    <col min="1035" max="1035" width="10.42578125" customWidth="1"/>
    <col min="1036" max="1036" width="10.28515625" bestFit="1" customWidth="1"/>
    <col min="1037" max="1037" width="7.5703125" customWidth="1"/>
    <col min="1281" max="1281" width="5.28515625" customWidth="1"/>
    <col min="1282" max="1282" width="26.140625" customWidth="1"/>
    <col min="1283" max="1283" width="13.28515625" customWidth="1"/>
    <col min="1284" max="1284" width="9.140625" customWidth="1"/>
    <col min="1285" max="1286" width="9.7109375" customWidth="1"/>
    <col min="1287" max="1287" width="9.140625" customWidth="1"/>
    <col min="1288" max="1290" width="10" customWidth="1"/>
    <col min="1291" max="1291" width="10.42578125" customWidth="1"/>
    <col min="1292" max="1292" width="10.28515625" bestFit="1" customWidth="1"/>
    <col min="1293" max="1293" width="7.5703125" customWidth="1"/>
    <col min="1537" max="1537" width="5.28515625" customWidth="1"/>
    <col min="1538" max="1538" width="26.140625" customWidth="1"/>
    <col min="1539" max="1539" width="13.28515625" customWidth="1"/>
    <col min="1540" max="1540" width="9.140625" customWidth="1"/>
    <col min="1541" max="1542" width="9.7109375" customWidth="1"/>
    <col min="1543" max="1543" width="9.140625" customWidth="1"/>
    <col min="1544" max="1546" width="10" customWidth="1"/>
    <col min="1547" max="1547" width="10.42578125" customWidth="1"/>
    <col min="1548" max="1548" width="10.28515625" bestFit="1" customWidth="1"/>
    <col min="1549" max="1549" width="7.5703125" customWidth="1"/>
    <col min="1793" max="1793" width="5.28515625" customWidth="1"/>
    <col min="1794" max="1794" width="26.140625" customWidth="1"/>
    <col min="1795" max="1795" width="13.28515625" customWidth="1"/>
    <col min="1796" max="1796" width="9.140625" customWidth="1"/>
    <col min="1797" max="1798" width="9.7109375" customWidth="1"/>
    <col min="1799" max="1799" width="9.140625" customWidth="1"/>
    <col min="1800" max="1802" width="10" customWidth="1"/>
    <col min="1803" max="1803" width="10.42578125" customWidth="1"/>
    <col min="1804" max="1804" width="10.28515625" bestFit="1" customWidth="1"/>
    <col min="1805" max="1805" width="7.5703125" customWidth="1"/>
    <col min="2049" max="2049" width="5.28515625" customWidth="1"/>
    <col min="2050" max="2050" width="26.140625" customWidth="1"/>
    <col min="2051" max="2051" width="13.28515625" customWidth="1"/>
    <col min="2052" max="2052" width="9.140625" customWidth="1"/>
    <col min="2053" max="2054" width="9.7109375" customWidth="1"/>
    <col min="2055" max="2055" width="9.140625" customWidth="1"/>
    <col min="2056" max="2058" width="10" customWidth="1"/>
    <col min="2059" max="2059" width="10.42578125" customWidth="1"/>
    <col min="2060" max="2060" width="10.28515625" bestFit="1" customWidth="1"/>
    <col min="2061" max="2061" width="7.5703125" customWidth="1"/>
    <col min="2305" max="2305" width="5.28515625" customWidth="1"/>
    <col min="2306" max="2306" width="26.140625" customWidth="1"/>
    <col min="2307" max="2307" width="13.28515625" customWidth="1"/>
    <col min="2308" max="2308" width="9.140625" customWidth="1"/>
    <col min="2309" max="2310" width="9.7109375" customWidth="1"/>
    <col min="2311" max="2311" width="9.140625" customWidth="1"/>
    <col min="2312" max="2314" width="10" customWidth="1"/>
    <col min="2315" max="2315" width="10.42578125" customWidth="1"/>
    <col min="2316" max="2316" width="10.28515625" bestFit="1" customWidth="1"/>
    <col min="2317" max="2317" width="7.5703125" customWidth="1"/>
    <col min="2561" max="2561" width="5.28515625" customWidth="1"/>
    <col min="2562" max="2562" width="26.140625" customWidth="1"/>
    <col min="2563" max="2563" width="13.28515625" customWidth="1"/>
    <col min="2564" max="2564" width="9.140625" customWidth="1"/>
    <col min="2565" max="2566" width="9.7109375" customWidth="1"/>
    <col min="2567" max="2567" width="9.140625" customWidth="1"/>
    <col min="2568" max="2570" width="10" customWidth="1"/>
    <col min="2571" max="2571" width="10.42578125" customWidth="1"/>
    <col min="2572" max="2572" width="10.28515625" bestFit="1" customWidth="1"/>
    <col min="2573" max="2573" width="7.5703125" customWidth="1"/>
    <col min="2817" max="2817" width="5.28515625" customWidth="1"/>
    <col min="2818" max="2818" width="26.140625" customWidth="1"/>
    <col min="2819" max="2819" width="13.28515625" customWidth="1"/>
    <col min="2820" max="2820" width="9.140625" customWidth="1"/>
    <col min="2821" max="2822" width="9.7109375" customWidth="1"/>
    <col min="2823" max="2823" width="9.140625" customWidth="1"/>
    <col min="2824" max="2826" width="10" customWidth="1"/>
    <col min="2827" max="2827" width="10.42578125" customWidth="1"/>
    <col min="2828" max="2828" width="10.28515625" bestFit="1" customWidth="1"/>
    <col min="2829" max="2829" width="7.5703125" customWidth="1"/>
    <col min="3073" max="3073" width="5.28515625" customWidth="1"/>
    <col min="3074" max="3074" width="26.140625" customWidth="1"/>
    <col min="3075" max="3075" width="13.28515625" customWidth="1"/>
    <col min="3076" max="3076" width="9.140625" customWidth="1"/>
    <col min="3077" max="3078" width="9.7109375" customWidth="1"/>
    <col min="3079" max="3079" width="9.140625" customWidth="1"/>
    <col min="3080" max="3082" width="10" customWidth="1"/>
    <col min="3083" max="3083" width="10.42578125" customWidth="1"/>
    <col min="3084" max="3084" width="10.28515625" bestFit="1" customWidth="1"/>
    <col min="3085" max="3085" width="7.5703125" customWidth="1"/>
    <col min="3329" max="3329" width="5.28515625" customWidth="1"/>
    <col min="3330" max="3330" width="26.140625" customWidth="1"/>
    <col min="3331" max="3331" width="13.28515625" customWidth="1"/>
    <col min="3332" max="3332" width="9.140625" customWidth="1"/>
    <col min="3333" max="3334" width="9.7109375" customWidth="1"/>
    <col min="3335" max="3335" width="9.140625" customWidth="1"/>
    <col min="3336" max="3338" width="10" customWidth="1"/>
    <col min="3339" max="3339" width="10.42578125" customWidth="1"/>
    <col min="3340" max="3340" width="10.28515625" bestFit="1" customWidth="1"/>
    <col min="3341" max="3341" width="7.5703125" customWidth="1"/>
    <col min="3585" max="3585" width="5.28515625" customWidth="1"/>
    <col min="3586" max="3586" width="26.140625" customWidth="1"/>
    <col min="3587" max="3587" width="13.28515625" customWidth="1"/>
    <col min="3588" max="3588" width="9.140625" customWidth="1"/>
    <col min="3589" max="3590" width="9.7109375" customWidth="1"/>
    <col min="3591" max="3591" width="9.140625" customWidth="1"/>
    <col min="3592" max="3594" width="10" customWidth="1"/>
    <col min="3595" max="3595" width="10.42578125" customWidth="1"/>
    <col min="3596" max="3596" width="10.28515625" bestFit="1" customWidth="1"/>
    <col min="3597" max="3597" width="7.5703125" customWidth="1"/>
    <col min="3841" max="3841" width="5.28515625" customWidth="1"/>
    <col min="3842" max="3842" width="26.140625" customWidth="1"/>
    <col min="3843" max="3843" width="13.28515625" customWidth="1"/>
    <col min="3844" max="3844" width="9.140625" customWidth="1"/>
    <col min="3845" max="3846" width="9.7109375" customWidth="1"/>
    <col min="3847" max="3847" width="9.140625" customWidth="1"/>
    <col min="3848" max="3850" width="10" customWidth="1"/>
    <col min="3851" max="3851" width="10.42578125" customWidth="1"/>
    <col min="3852" max="3852" width="10.28515625" bestFit="1" customWidth="1"/>
    <col min="3853" max="3853" width="7.5703125" customWidth="1"/>
    <col min="4097" max="4097" width="5.28515625" customWidth="1"/>
    <col min="4098" max="4098" width="26.140625" customWidth="1"/>
    <col min="4099" max="4099" width="13.28515625" customWidth="1"/>
    <col min="4100" max="4100" width="9.140625" customWidth="1"/>
    <col min="4101" max="4102" width="9.7109375" customWidth="1"/>
    <col min="4103" max="4103" width="9.140625" customWidth="1"/>
    <col min="4104" max="4106" width="10" customWidth="1"/>
    <col min="4107" max="4107" width="10.42578125" customWidth="1"/>
    <col min="4108" max="4108" width="10.28515625" bestFit="1" customWidth="1"/>
    <col min="4109" max="4109" width="7.5703125" customWidth="1"/>
    <col min="4353" max="4353" width="5.28515625" customWidth="1"/>
    <col min="4354" max="4354" width="26.140625" customWidth="1"/>
    <col min="4355" max="4355" width="13.28515625" customWidth="1"/>
    <col min="4356" max="4356" width="9.140625" customWidth="1"/>
    <col min="4357" max="4358" width="9.7109375" customWidth="1"/>
    <col min="4359" max="4359" width="9.140625" customWidth="1"/>
    <col min="4360" max="4362" width="10" customWidth="1"/>
    <col min="4363" max="4363" width="10.42578125" customWidth="1"/>
    <col min="4364" max="4364" width="10.28515625" bestFit="1" customWidth="1"/>
    <col min="4365" max="4365" width="7.5703125" customWidth="1"/>
    <col min="4609" max="4609" width="5.28515625" customWidth="1"/>
    <col min="4610" max="4610" width="26.140625" customWidth="1"/>
    <col min="4611" max="4611" width="13.28515625" customWidth="1"/>
    <col min="4612" max="4612" width="9.140625" customWidth="1"/>
    <col min="4613" max="4614" width="9.7109375" customWidth="1"/>
    <col min="4615" max="4615" width="9.140625" customWidth="1"/>
    <col min="4616" max="4618" width="10" customWidth="1"/>
    <col min="4619" max="4619" width="10.42578125" customWidth="1"/>
    <col min="4620" max="4620" width="10.28515625" bestFit="1" customWidth="1"/>
    <col min="4621" max="4621" width="7.5703125" customWidth="1"/>
    <col min="4865" max="4865" width="5.28515625" customWidth="1"/>
    <col min="4866" max="4866" width="26.140625" customWidth="1"/>
    <col min="4867" max="4867" width="13.28515625" customWidth="1"/>
    <col min="4868" max="4868" width="9.140625" customWidth="1"/>
    <col min="4869" max="4870" width="9.7109375" customWidth="1"/>
    <col min="4871" max="4871" width="9.140625" customWidth="1"/>
    <col min="4872" max="4874" width="10" customWidth="1"/>
    <col min="4875" max="4875" width="10.42578125" customWidth="1"/>
    <col min="4876" max="4876" width="10.28515625" bestFit="1" customWidth="1"/>
    <col min="4877" max="4877" width="7.5703125" customWidth="1"/>
    <col min="5121" max="5121" width="5.28515625" customWidth="1"/>
    <col min="5122" max="5122" width="26.140625" customWidth="1"/>
    <col min="5123" max="5123" width="13.28515625" customWidth="1"/>
    <col min="5124" max="5124" width="9.140625" customWidth="1"/>
    <col min="5125" max="5126" width="9.7109375" customWidth="1"/>
    <col min="5127" max="5127" width="9.140625" customWidth="1"/>
    <col min="5128" max="5130" width="10" customWidth="1"/>
    <col min="5131" max="5131" width="10.42578125" customWidth="1"/>
    <col min="5132" max="5132" width="10.28515625" bestFit="1" customWidth="1"/>
    <col min="5133" max="5133" width="7.5703125" customWidth="1"/>
    <col min="5377" max="5377" width="5.28515625" customWidth="1"/>
    <col min="5378" max="5378" width="26.140625" customWidth="1"/>
    <col min="5379" max="5379" width="13.28515625" customWidth="1"/>
    <col min="5380" max="5380" width="9.140625" customWidth="1"/>
    <col min="5381" max="5382" width="9.7109375" customWidth="1"/>
    <col min="5383" max="5383" width="9.140625" customWidth="1"/>
    <col min="5384" max="5386" width="10" customWidth="1"/>
    <col min="5387" max="5387" width="10.42578125" customWidth="1"/>
    <col min="5388" max="5388" width="10.28515625" bestFit="1" customWidth="1"/>
    <col min="5389" max="5389" width="7.5703125" customWidth="1"/>
    <col min="5633" max="5633" width="5.28515625" customWidth="1"/>
    <col min="5634" max="5634" width="26.140625" customWidth="1"/>
    <col min="5635" max="5635" width="13.28515625" customWidth="1"/>
    <col min="5636" max="5636" width="9.140625" customWidth="1"/>
    <col min="5637" max="5638" width="9.7109375" customWidth="1"/>
    <col min="5639" max="5639" width="9.140625" customWidth="1"/>
    <col min="5640" max="5642" width="10" customWidth="1"/>
    <col min="5643" max="5643" width="10.42578125" customWidth="1"/>
    <col min="5644" max="5644" width="10.28515625" bestFit="1" customWidth="1"/>
    <col min="5645" max="5645" width="7.5703125" customWidth="1"/>
    <col min="5889" max="5889" width="5.28515625" customWidth="1"/>
    <col min="5890" max="5890" width="26.140625" customWidth="1"/>
    <col min="5891" max="5891" width="13.28515625" customWidth="1"/>
    <col min="5892" max="5892" width="9.140625" customWidth="1"/>
    <col min="5893" max="5894" width="9.7109375" customWidth="1"/>
    <col min="5895" max="5895" width="9.140625" customWidth="1"/>
    <col min="5896" max="5898" width="10" customWidth="1"/>
    <col min="5899" max="5899" width="10.42578125" customWidth="1"/>
    <col min="5900" max="5900" width="10.28515625" bestFit="1" customWidth="1"/>
    <col min="5901" max="5901" width="7.5703125" customWidth="1"/>
    <col min="6145" max="6145" width="5.28515625" customWidth="1"/>
    <col min="6146" max="6146" width="26.140625" customWidth="1"/>
    <col min="6147" max="6147" width="13.28515625" customWidth="1"/>
    <col min="6148" max="6148" width="9.140625" customWidth="1"/>
    <col min="6149" max="6150" width="9.7109375" customWidth="1"/>
    <col min="6151" max="6151" width="9.140625" customWidth="1"/>
    <col min="6152" max="6154" width="10" customWidth="1"/>
    <col min="6155" max="6155" width="10.42578125" customWidth="1"/>
    <col min="6156" max="6156" width="10.28515625" bestFit="1" customWidth="1"/>
    <col min="6157" max="6157" width="7.5703125" customWidth="1"/>
    <col min="6401" max="6401" width="5.28515625" customWidth="1"/>
    <col min="6402" max="6402" width="26.140625" customWidth="1"/>
    <col min="6403" max="6403" width="13.28515625" customWidth="1"/>
    <col min="6404" max="6404" width="9.140625" customWidth="1"/>
    <col min="6405" max="6406" width="9.7109375" customWidth="1"/>
    <col min="6407" max="6407" width="9.140625" customWidth="1"/>
    <col min="6408" max="6410" width="10" customWidth="1"/>
    <col min="6411" max="6411" width="10.42578125" customWidth="1"/>
    <col min="6412" max="6412" width="10.28515625" bestFit="1" customWidth="1"/>
    <col min="6413" max="6413" width="7.5703125" customWidth="1"/>
    <col min="6657" max="6657" width="5.28515625" customWidth="1"/>
    <col min="6658" max="6658" width="26.140625" customWidth="1"/>
    <col min="6659" max="6659" width="13.28515625" customWidth="1"/>
    <col min="6660" max="6660" width="9.140625" customWidth="1"/>
    <col min="6661" max="6662" width="9.7109375" customWidth="1"/>
    <col min="6663" max="6663" width="9.140625" customWidth="1"/>
    <col min="6664" max="6666" width="10" customWidth="1"/>
    <col min="6667" max="6667" width="10.42578125" customWidth="1"/>
    <col min="6668" max="6668" width="10.28515625" bestFit="1" customWidth="1"/>
    <col min="6669" max="6669" width="7.5703125" customWidth="1"/>
    <col min="6913" max="6913" width="5.28515625" customWidth="1"/>
    <col min="6914" max="6914" width="26.140625" customWidth="1"/>
    <col min="6915" max="6915" width="13.28515625" customWidth="1"/>
    <col min="6916" max="6916" width="9.140625" customWidth="1"/>
    <col min="6917" max="6918" width="9.7109375" customWidth="1"/>
    <col min="6919" max="6919" width="9.140625" customWidth="1"/>
    <col min="6920" max="6922" width="10" customWidth="1"/>
    <col min="6923" max="6923" width="10.42578125" customWidth="1"/>
    <col min="6924" max="6924" width="10.28515625" bestFit="1" customWidth="1"/>
    <col min="6925" max="6925" width="7.5703125" customWidth="1"/>
    <col min="7169" max="7169" width="5.28515625" customWidth="1"/>
    <col min="7170" max="7170" width="26.140625" customWidth="1"/>
    <col min="7171" max="7171" width="13.28515625" customWidth="1"/>
    <col min="7172" max="7172" width="9.140625" customWidth="1"/>
    <col min="7173" max="7174" width="9.7109375" customWidth="1"/>
    <col min="7175" max="7175" width="9.140625" customWidth="1"/>
    <col min="7176" max="7178" width="10" customWidth="1"/>
    <col min="7179" max="7179" width="10.42578125" customWidth="1"/>
    <col min="7180" max="7180" width="10.28515625" bestFit="1" customWidth="1"/>
    <col min="7181" max="7181" width="7.5703125" customWidth="1"/>
    <col min="7425" max="7425" width="5.28515625" customWidth="1"/>
    <col min="7426" max="7426" width="26.140625" customWidth="1"/>
    <col min="7427" max="7427" width="13.28515625" customWidth="1"/>
    <col min="7428" max="7428" width="9.140625" customWidth="1"/>
    <col min="7429" max="7430" width="9.7109375" customWidth="1"/>
    <col min="7431" max="7431" width="9.140625" customWidth="1"/>
    <col min="7432" max="7434" width="10" customWidth="1"/>
    <col min="7435" max="7435" width="10.42578125" customWidth="1"/>
    <col min="7436" max="7436" width="10.28515625" bestFit="1" customWidth="1"/>
    <col min="7437" max="7437" width="7.5703125" customWidth="1"/>
    <col min="7681" max="7681" width="5.28515625" customWidth="1"/>
    <col min="7682" max="7682" width="26.140625" customWidth="1"/>
    <col min="7683" max="7683" width="13.28515625" customWidth="1"/>
    <col min="7684" max="7684" width="9.140625" customWidth="1"/>
    <col min="7685" max="7686" width="9.7109375" customWidth="1"/>
    <col min="7687" max="7687" width="9.140625" customWidth="1"/>
    <col min="7688" max="7690" width="10" customWidth="1"/>
    <col min="7691" max="7691" width="10.42578125" customWidth="1"/>
    <col min="7692" max="7692" width="10.28515625" bestFit="1" customWidth="1"/>
    <col min="7693" max="7693" width="7.5703125" customWidth="1"/>
    <col min="7937" max="7937" width="5.28515625" customWidth="1"/>
    <col min="7938" max="7938" width="26.140625" customWidth="1"/>
    <col min="7939" max="7939" width="13.28515625" customWidth="1"/>
    <col min="7940" max="7940" width="9.140625" customWidth="1"/>
    <col min="7941" max="7942" width="9.7109375" customWidth="1"/>
    <col min="7943" max="7943" width="9.140625" customWidth="1"/>
    <col min="7944" max="7946" width="10" customWidth="1"/>
    <col min="7947" max="7947" width="10.42578125" customWidth="1"/>
    <col min="7948" max="7948" width="10.28515625" bestFit="1" customWidth="1"/>
    <col min="7949" max="7949" width="7.5703125" customWidth="1"/>
    <col min="8193" max="8193" width="5.28515625" customWidth="1"/>
    <col min="8194" max="8194" width="26.140625" customWidth="1"/>
    <col min="8195" max="8195" width="13.28515625" customWidth="1"/>
    <col min="8196" max="8196" width="9.140625" customWidth="1"/>
    <col min="8197" max="8198" width="9.7109375" customWidth="1"/>
    <col min="8199" max="8199" width="9.140625" customWidth="1"/>
    <col min="8200" max="8202" width="10" customWidth="1"/>
    <col min="8203" max="8203" width="10.42578125" customWidth="1"/>
    <col min="8204" max="8204" width="10.28515625" bestFit="1" customWidth="1"/>
    <col min="8205" max="8205" width="7.5703125" customWidth="1"/>
    <col min="8449" max="8449" width="5.28515625" customWidth="1"/>
    <col min="8450" max="8450" width="26.140625" customWidth="1"/>
    <col min="8451" max="8451" width="13.28515625" customWidth="1"/>
    <col min="8452" max="8452" width="9.140625" customWidth="1"/>
    <col min="8453" max="8454" width="9.7109375" customWidth="1"/>
    <col min="8455" max="8455" width="9.140625" customWidth="1"/>
    <col min="8456" max="8458" width="10" customWidth="1"/>
    <col min="8459" max="8459" width="10.42578125" customWidth="1"/>
    <col min="8460" max="8460" width="10.28515625" bestFit="1" customWidth="1"/>
    <col min="8461" max="8461" width="7.5703125" customWidth="1"/>
    <col min="8705" max="8705" width="5.28515625" customWidth="1"/>
    <col min="8706" max="8706" width="26.140625" customWidth="1"/>
    <col min="8707" max="8707" width="13.28515625" customWidth="1"/>
    <col min="8708" max="8708" width="9.140625" customWidth="1"/>
    <col min="8709" max="8710" width="9.7109375" customWidth="1"/>
    <col min="8711" max="8711" width="9.140625" customWidth="1"/>
    <col min="8712" max="8714" width="10" customWidth="1"/>
    <col min="8715" max="8715" width="10.42578125" customWidth="1"/>
    <col min="8716" max="8716" width="10.28515625" bestFit="1" customWidth="1"/>
    <col min="8717" max="8717" width="7.5703125" customWidth="1"/>
    <col min="8961" max="8961" width="5.28515625" customWidth="1"/>
    <col min="8962" max="8962" width="26.140625" customWidth="1"/>
    <col min="8963" max="8963" width="13.28515625" customWidth="1"/>
    <col min="8964" max="8964" width="9.140625" customWidth="1"/>
    <col min="8965" max="8966" width="9.7109375" customWidth="1"/>
    <col min="8967" max="8967" width="9.140625" customWidth="1"/>
    <col min="8968" max="8970" width="10" customWidth="1"/>
    <col min="8971" max="8971" width="10.42578125" customWidth="1"/>
    <col min="8972" max="8972" width="10.28515625" bestFit="1" customWidth="1"/>
    <col min="8973" max="8973" width="7.5703125" customWidth="1"/>
    <col min="9217" max="9217" width="5.28515625" customWidth="1"/>
    <col min="9218" max="9218" width="26.140625" customWidth="1"/>
    <col min="9219" max="9219" width="13.28515625" customWidth="1"/>
    <col min="9220" max="9220" width="9.140625" customWidth="1"/>
    <col min="9221" max="9222" width="9.7109375" customWidth="1"/>
    <col min="9223" max="9223" width="9.140625" customWidth="1"/>
    <col min="9224" max="9226" width="10" customWidth="1"/>
    <col min="9227" max="9227" width="10.42578125" customWidth="1"/>
    <col min="9228" max="9228" width="10.28515625" bestFit="1" customWidth="1"/>
    <col min="9229" max="9229" width="7.5703125" customWidth="1"/>
    <col min="9473" max="9473" width="5.28515625" customWidth="1"/>
    <col min="9474" max="9474" width="26.140625" customWidth="1"/>
    <col min="9475" max="9475" width="13.28515625" customWidth="1"/>
    <col min="9476" max="9476" width="9.140625" customWidth="1"/>
    <col min="9477" max="9478" width="9.7109375" customWidth="1"/>
    <col min="9479" max="9479" width="9.140625" customWidth="1"/>
    <col min="9480" max="9482" width="10" customWidth="1"/>
    <col min="9483" max="9483" width="10.42578125" customWidth="1"/>
    <col min="9484" max="9484" width="10.28515625" bestFit="1" customWidth="1"/>
    <col min="9485" max="9485" width="7.5703125" customWidth="1"/>
    <col min="9729" max="9729" width="5.28515625" customWidth="1"/>
    <col min="9730" max="9730" width="26.140625" customWidth="1"/>
    <col min="9731" max="9731" width="13.28515625" customWidth="1"/>
    <col min="9732" max="9732" width="9.140625" customWidth="1"/>
    <col min="9733" max="9734" width="9.7109375" customWidth="1"/>
    <col min="9735" max="9735" width="9.140625" customWidth="1"/>
    <col min="9736" max="9738" width="10" customWidth="1"/>
    <col min="9739" max="9739" width="10.42578125" customWidth="1"/>
    <col min="9740" max="9740" width="10.28515625" bestFit="1" customWidth="1"/>
    <col min="9741" max="9741" width="7.5703125" customWidth="1"/>
    <col min="9985" max="9985" width="5.28515625" customWidth="1"/>
    <col min="9986" max="9986" width="26.140625" customWidth="1"/>
    <col min="9987" max="9987" width="13.28515625" customWidth="1"/>
    <col min="9988" max="9988" width="9.140625" customWidth="1"/>
    <col min="9989" max="9990" width="9.7109375" customWidth="1"/>
    <col min="9991" max="9991" width="9.140625" customWidth="1"/>
    <col min="9992" max="9994" width="10" customWidth="1"/>
    <col min="9995" max="9995" width="10.42578125" customWidth="1"/>
    <col min="9996" max="9996" width="10.28515625" bestFit="1" customWidth="1"/>
    <col min="9997" max="9997" width="7.5703125" customWidth="1"/>
    <col min="10241" max="10241" width="5.28515625" customWidth="1"/>
    <col min="10242" max="10242" width="26.140625" customWidth="1"/>
    <col min="10243" max="10243" width="13.28515625" customWidth="1"/>
    <col min="10244" max="10244" width="9.140625" customWidth="1"/>
    <col min="10245" max="10246" width="9.7109375" customWidth="1"/>
    <col min="10247" max="10247" width="9.140625" customWidth="1"/>
    <col min="10248" max="10250" width="10" customWidth="1"/>
    <col min="10251" max="10251" width="10.42578125" customWidth="1"/>
    <col min="10252" max="10252" width="10.28515625" bestFit="1" customWidth="1"/>
    <col min="10253" max="10253" width="7.5703125" customWidth="1"/>
    <col min="10497" max="10497" width="5.28515625" customWidth="1"/>
    <col min="10498" max="10498" width="26.140625" customWidth="1"/>
    <col min="10499" max="10499" width="13.28515625" customWidth="1"/>
    <col min="10500" max="10500" width="9.140625" customWidth="1"/>
    <col min="10501" max="10502" width="9.7109375" customWidth="1"/>
    <col min="10503" max="10503" width="9.140625" customWidth="1"/>
    <col min="10504" max="10506" width="10" customWidth="1"/>
    <col min="10507" max="10507" width="10.42578125" customWidth="1"/>
    <col min="10508" max="10508" width="10.28515625" bestFit="1" customWidth="1"/>
    <col min="10509" max="10509" width="7.5703125" customWidth="1"/>
    <col min="10753" max="10753" width="5.28515625" customWidth="1"/>
    <col min="10754" max="10754" width="26.140625" customWidth="1"/>
    <col min="10755" max="10755" width="13.28515625" customWidth="1"/>
    <col min="10756" max="10756" width="9.140625" customWidth="1"/>
    <col min="10757" max="10758" width="9.7109375" customWidth="1"/>
    <col min="10759" max="10759" width="9.140625" customWidth="1"/>
    <col min="10760" max="10762" width="10" customWidth="1"/>
    <col min="10763" max="10763" width="10.42578125" customWidth="1"/>
    <col min="10764" max="10764" width="10.28515625" bestFit="1" customWidth="1"/>
    <col min="10765" max="10765" width="7.5703125" customWidth="1"/>
    <col min="11009" max="11009" width="5.28515625" customWidth="1"/>
    <col min="11010" max="11010" width="26.140625" customWidth="1"/>
    <col min="11011" max="11011" width="13.28515625" customWidth="1"/>
    <col min="11012" max="11012" width="9.140625" customWidth="1"/>
    <col min="11013" max="11014" width="9.7109375" customWidth="1"/>
    <col min="11015" max="11015" width="9.140625" customWidth="1"/>
    <col min="11016" max="11018" width="10" customWidth="1"/>
    <col min="11019" max="11019" width="10.42578125" customWidth="1"/>
    <col min="11020" max="11020" width="10.28515625" bestFit="1" customWidth="1"/>
    <col min="11021" max="11021" width="7.5703125" customWidth="1"/>
    <col min="11265" max="11265" width="5.28515625" customWidth="1"/>
    <col min="11266" max="11266" width="26.140625" customWidth="1"/>
    <col min="11267" max="11267" width="13.28515625" customWidth="1"/>
    <col min="11268" max="11268" width="9.140625" customWidth="1"/>
    <col min="11269" max="11270" width="9.7109375" customWidth="1"/>
    <col min="11271" max="11271" width="9.140625" customWidth="1"/>
    <col min="11272" max="11274" width="10" customWidth="1"/>
    <col min="11275" max="11275" width="10.42578125" customWidth="1"/>
    <col min="11276" max="11276" width="10.28515625" bestFit="1" customWidth="1"/>
    <col min="11277" max="11277" width="7.5703125" customWidth="1"/>
    <col min="11521" max="11521" width="5.28515625" customWidth="1"/>
    <col min="11522" max="11522" width="26.140625" customWidth="1"/>
    <col min="11523" max="11523" width="13.28515625" customWidth="1"/>
    <col min="11524" max="11524" width="9.140625" customWidth="1"/>
    <col min="11525" max="11526" width="9.7109375" customWidth="1"/>
    <col min="11527" max="11527" width="9.140625" customWidth="1"/>
    <col min="11528" max="11530" width="10" customWidth="1"/>
    <col min="11531" max="11531" width="10.42578125" customWidth="1"/>
    <col min="11532" max="11532" width="10.28515625" bestFit="1" customWidth="1"/>
    <col min="11533" max="11533" width="7.5703125" customWidth="1"/>
    <col min="11777" max="11777" width="5.28515625" customWidth="1"/>
    <col min="11778" max="11778" width="26.140625" customWidth="1"/>
    <col min="11779" max="11779" width="13.28515625" customWidth="1"/>
    <col min="11780" max="11780" width="9.140625" customWidth="1"/>
    <col min="11781" max="11782" width="9.7109375" customWidth="1"/>
    <col min="11783" max="11783" width="9.140625" customWidth="1"/>
    <col min="11784" max="11786" width="10" customWidth="1"/>
    <col min="11787" max="11787" width="10.42578125" customWidth="1"/>
    <col min="11788" max="11788" width="10.28515625" bestFit="1" customWidth="1"/>
    <col min="11789" max="11789" width="7.5703125" customWidth="1"/>
    <col min="12033" max="12033" width="5.28515625" customWidth="1"/>
    <col min="12034" max="12034" width="26.140625" customWidth="1"/>
    <col min="12035" max="12035" width="13.28515625" customWidth="1"/>
    <col min="12036" max="12036" width="9.140625" customWidth="1"/>
    <col min="12037" max="12038" width="9.7109375" customWidth="1"/>
    <col min="12039" max="12039" width="9.140625" customWidth="1"/>
    <col min="12040" max="12042" width="10" customWidth="1"/>
    <col min="12043" max="12043" width="10.42578125" customWidth="1"/>
    <col min="12044" max="12044" width="10.28515625" bestFit="1" customWidth="1"/>
    <col min="12045" max="12045" width="7.5703125" customWidth="1"/>
    <col min="12289" max="12289" width="5.28515625" customWidth="1"/>
    <col min="12290" max="12290" width="26.140625" customWidth="1"/>
    <col min="12291" max="12291" width="13.28515625" customWidth="1"/>
    <col min="12292" max="12292" width="9.140625" customWidth="1"/>
    <col min="12293" max="12294" width="9.7109375" customWidth="1"/>
    <col min="12295" max="12295" width="9.140625" customWidth="1"/>
    <col min="12296" max="12298" width="10" customWidth="1"/>
    <col min="12299" max="12299" width="10.42578125" customWidth="1"/>
    <col min="12300" max="12300" width="10.28515625" bestFit="1" customWidth="1"/>
    <col min="12301" max="12301" width="7.5703125" customWidth="1"/>
    <col min="12545" max="12545" width="5.28515625" customWidth="1"/>
    <col min="12546" max="12546" width="26.140625" customWidth="1"/>
    <col min="12547" max="12547" width="13.28515625" customWidth="1"/>
    <col min="12548" max="12548" width="9.140625" customWidth="1"/>
    <col min="12549" max="12550" width="9.7109375" customWidth="1"/>
    <col min="12551" max="12551" width="9.140625" customWidth="1"/>
    <col min="12552" max="12554" width="10" customWidth="1"/>
    <col min="12555" max="12555" width="10.42578125" customWidth="1"/>
    <col min="12556" max="12556" width="10.28515625" bestFit="1" customWidth="1"/>
    <col min="12557" max="12557" width="7.5703125" customWidth="1"/>
    <col min="12801" max="12801" width="5.28515625" customWidth="1"/>
    <col min="12802" max="12802" width="26.140625" customWidth="1"/>
    <col min="12803" max="12803" width="13.28515625" customWidth="1"/>
    <col min="12804" max="12804" width="9.140625" customWidth="1"/>
    <col min="12805" max="12806" width="9.7109375" customWidth="1"/>
    <col min="12807" max="12807" width="9.140625" customWidth="1"/>
    <col min="12808" max="12810" width="10" customWidth="1"/>
    <col min="12811" max="12811" width="10.42578125" customWidth="1"/>
    <col min="12812" max="12812" width="10.28515625" bestFit="1" customWidth="1"/>
    <col min="12813" max="12813" width="7.5703125" customWidth="1"/>
    <col min="13057" max="13057" width="5.28515625" customWidth="1"/>
    <col min="13058" max="13058" width="26.140625" customWidth="1"/>
    <col min="13059" max="13059" width="13.28515625" customWidth="1"/>
    <col min="13060" max="13060" width="9.140625" customWidth="1"/>
    <col min="13061" max="13062" width="9.7109375" customWidth="1"/>
    <col min="13063" max="13063" width="9.140625" customWidth="1"/>
    <col min="13064" max="13066" width="10" customWidth="1"/>
    <col min="13067" max="13067" width="10.42578125" customWidth="1"/>
    <col min="13068" max="13068" width="10.28515625" bestFit="1" customWidth="1"/>
    <col min="13069" max="13069" width="7.5703125" customWidth="1"/>
    <col min="13313" max="13313" width="5.28515625" customWidth="1"/>
    <col min="13314" max="13314" width="26.140625" customWidth="1"/>
    <col min="13315" max="13315" width="13.28515625" customWidth="1"/>
    <col min="13316" max="13316" width="9.140625" customWidth="1"/>
    <col min="13317" max="13318" width="9.7109375" customWidth="1"/>
    <col min="13319" max="13319" width="9.140625" customWidth="1"/>
    <col min="13320" max="13322" width="10" customWidth="1"/>
    <col min="13323" max="13323" width="10.42578125" customWidth="1"/>
    <col min="13324" max="13324" width="10.28515625" bestFit="1" customWidth="1"/>
    <col min="13325" max="13325" width="7.5703125" customWidth="1"/>
    <col min="13569" max="13569" width="5.28515625" customWidth="1"/>
    <col min="13570" max="13570" width="26.140625" customWidth="1"/>
    <col min="13571" max="13571" width="13.28515625" customWidth="1"/>
    <col min="13572" max="13572" width="9.140625" customWidth="1"/>
    <col min="13573" max="13574" width="9.7109375" customWidth="1"/>
    <col min="13575" max="13575" width="9.140625" customWidth="1"/>
    <col min="13576" max="13578" width="10" customWidth="1"/>
    <col min="13579" max="13579" width="10.42578125" customWidth="1"/>
    <col min="13580" max="13580" width="10.28515625" bestFit="1" customWidth="1"/>
    <col min="13581" max="13581" width="7.5703125" customWidth="1"/>
    <col min="13825" max="13825" width="5.28515625" customWidth="1"/>
    <col min="13826" max="13826" width="26.140625" customWidth="1"/>
    <col min="13827" max="13827" width="13.28515625" customWidth="1"/>
    <col min="13828" max="13828" width="9.140625" customWidth="1"/>
    <col min="13829" max="13830" width="9.7109375" customWidth="1"/>
    <col min="13831" max="13831" width="9.140625" customWidth="1"/>
    <col min="13832" max="13834" width="10" customWidth="1"/>
    <col min="13835" max="13835" width="10.42578125" customWidth="1"/>
    <col min="13836" max="13836" width="10.28515625" bestFit="1" customWidth="1"/>
    <col min="13837" max="13837" width="7.5703125" customWidth="1"/>
    <col min="14081" max="14081" width="5.28515625" customWidth="1"/>
    <col min="14082" max="14082" width="26.140625" customWidth="1"/>
    <col min="14083" max="14083" width="13.28515625" customWidth="1"/>
    <col min="14084" max="14084" width="9.140625" customWidth="1"/>
    <col min="14085" max="14086" width="9.7109375" customWidth="1"/>
    <col min="14087" max="14087" width="9.140625" customWidth="1"/>
    <col min="14088" max="14090" width="10" customWidth="1"/>
    <col min="14091" max="14091" width="10.42578125" customWidth="1"/>
    <col min="14092" max="14092" width="10.28515625" bestFit="1" customWidth="1"/>
    <col min="14093" max="14093" width="7.5703125" customWidth="1"/>
    <col min="14337" max="14337" width="5.28515625" customWidth="1"/>
    <col min="14338" max="14338" width="26.140625" customWidth="1"/>
    <col min="14339" max="14339" width="13.28515625" customWidth="1"/>
    <col min="14340" max="14340" width="9.140625" customWidth="1"/>
    <col min="14341" max="14342" width="9.7109375" customWidth="1"/>
    <col min="14343" max="14343" width="9.140625" customWidth="1"/>
    <col min="14344" max="14346" width="10" customWidth="1"/>
    <col min="14347" max="14347" width="10.42578125" customWidth="1"/>
    <col min="14348" max="14348" width="10.28515625" bestFit="1" customWidth="1"/>
    <col min="14349" max="14349" width="7.5703125" customWidth="1"/>
    <col min="14593" max="14593" width="5.28515625" customWidth="1"/>
    <col min="14594" max="14594" width="26.140625" customWidth="1"/>
    <col min="14595" max="14595" width="13.28515625" customWidth="1"/>
    <col min="14596" max="14596" width="9.140625" customWidth="1"/>
    <col min="14597" max="14598" width="9.7109375" customWidth="1"/>
    <col min="14599" max="14599" width="9.140625" customWidth="1"/>
    <col min="14600" max="14602" width="10" customWidth="1"/>
    <col min="14603" max="14603" width="10.42578125" customWidth="1"/>
    <col min="14604" max="14604" width="10.28515625" bestFit="1" customWidth="1"/>
    <col min="14605" max="14605" width="7.5703125" customWidth="1"/>
    <col min="14849" max="14849" width="5.28515625" customWidth="1"/>
    <col min="14850" max="14850" width="26.140625" customWidth="1"/>
    <col min="14851" max="14851" width="13.28515625" customWidth="1"/>
    <col min="14852" max="14852" width="9.140625" customWidth="1"/>
    <col min="14853" max="14854" width="9.7109375" customWidth="1"/>
    <col min="14855" max="14855" width="9.140625" customWidth="1"/>
    <col min="14856" max="14858" width="10" customWidth="1"/>
    <col min="14859" max="14859" width="10.42578125" customWidth="1"/>
    <col min="14860" max="14860" width="10.28515625" bestFit="1" customWidth="1"/>
    <col min="14861" max="14861" width="7.5703125" customWidth="1"/>
    <col min="15105" max="15105" width="5.28515625" customWidth="1"/>
    <col min="15106" max="15106" width="26.140625" customWidth="1"/>
    <col min="15107" max="15107" width="13.28515625" customWidth="1"/>
    <col min="15108" max="15108" width="9.140625" customWidth="1"/>
    <col min="15109" max="15110" width="9.7109375" customWidth="1"/>
    <col min="15111" max="15111" width="9.140625" customWidth="1"/>
    <col min="15112" max="15114" width="10" customWidth="1"/>
    <col min="15115" max="15115" width="10.42578125" customWidth="1"/>
    <col min="15116" max="15116" width="10.28515625" bestFit="1" customWidth="1"/>
    <col min="15117" max="15117" width="7.5703125" customWidth="1"/>
    <col min="15361" max="15361" width="5.28515625" customWidth="1"/>
    <col min="15362" max="15362" width="26.140625" customWidth="1"/>
    <col min="15363" max="15363" width="13.28515625" customWidth="1"/>
    <col min="15364" max="15364" width="9.140625" customWidth="1"/>
    <col min="15365" max="15366" width="9.7109375" customWidth="1"/>
    <col min="15367" max="15367" width="9.140625" customWidth="1"/>
    <col min="15368" max="15370" width="10" customWidth="1"/>
    <col min="15371" max="15371" width="10.42578125" customWidth="1"/>
    <col min="15372" max="15372" width="10.28515625" bestFit="1" customWidth="1"/>
    <col min="15373" max="15373" width="7.5703125" customWidth="1"/>
    <col min="15617" max="15617" width="5.28515625" customWidth="1"/>
    <col min="15618" max="15618" width="26.140625" customWidth="1"/>
    <col min="15619" max="15619" width="13.28515625" customWidth="1"/>
    <col min="15620" max="15620" width="9.140625" customWidth="1"/>
    <col min="15621" max="15622" width="9.7109375" customWidth="1"/>
    <col min="15623" max="15623" width="9.140625" customWidth="1"/>
    <col min="15624" max="15626" width="10" customWidth="1"/>
    <col min="15627" max="15627" width="10.42578125" customWidth="1"/>
    <col min="15628" max="15628" width="10.28515625" bestFit="1" customWidth="1"/>
    <col min="15629" max="15629" width="7.5703125" customWidth="1"/>
    <col min="15873" max="15873" width="5.28515625" customWidth="1"/>
    <col min="15874" max="15874" width="26.140625" customWidth="1"/>
    <col min="15875" max="15875" width="13.28515625" customWidth="1"/>
    <col min="15876" max="15876" width="9.140625" customWidth="1"/>
    <col min="15877" max="15878" width="9.7109375" customWidth="1"/>
    <col min="15879" max="15879" width="9.140625" customWidth="1"/>
    <col min="15880" max="15882" width="10" customWidth="1"/>
    <col min="15883" max="15883" width="10.42578125" customWidth="1"/>
    <col min="15884" max="15884" width="10.28515625" bestFit="1" customWidth="1"/>
    <col min="15885" max="15885" width="7.5703125" customWidth="1"/>
    <col min="16129" max="16129" width="5.28515625" customWidth="1"/>
    <col min="16130" max="16130" width="26.140625" customWidth="1"/>
    <col min="16131" max="16131" width="13.28515625" customWidth="1"/>
    <col min="16132" max="16132" width="9.140625" customWidth="1"/>
    <col min="16133" max="16134" width="9.7109375" customWidth="1"/>
    <col min="16135" max="16135" width="9.140625" customWidth="1"/>
    <col min="16136" max="16138" width="10" customWidth="1"/>
    <col min="16139" max="16139" width="10.42578125" customWidth="1"/>
    <col min="16140" max="16140" width="10.28515625" bestFit="1" customWidth="1"/>
    <col min="16141" max="16141" width="7.5703125" customWidth="1"/>
  </cols>
  <sheetData>
    <row r="1" spans="1:13" ht="46.5" customHeight="1" x14ac:dyDescent="0.25">
      <c r="A1" s="448" t="s">
        <v>682</v>
      </c>
      <c r="B1" s="448"/>
      <c r="C1" s="448"/>
      <c r="D1" s="448"/>
      <c r="E1" s="448"/>
      <c r="F1" s="18"/>
      <c r="G1" s="18"/>
      <c r="H1" s="18"/>
      <c r="I1" s="18"/>
      <c r="J1" s="18"/>
      <c r="K1" s="5"/>
      <c r="L1" s="5"/>
      <c r="M1" s="5"/>
    </row>
    <row r="2" spans="1:13" ht="7.5" customHeight="1" x14ac:dyDescent="0.3">
      <c r="A2" s="182"/>
      <c r="B2" s="182"/>
      <c r="C2" s="18"/>
      <c r="D2" s="5"/>
      <c r="E2" s="18"/>
      <c r="F2" s="18"/>
      <c r="G2" s="18"/>
      <c r="H2" s="18"/>
      <c r="I2" s="18"/>
      <c r="J2" s="18"/>
      <c r="K2" s="5"/>
      <c r="L2" s="5"/>
      <c r="M2" s="5"/>
    </row>
    <row r="3" spans="1:13" ht="21.75" customHeight="1" x14ac:dyDescent="0.3">
      <c r="A3" s="449" t="s">
        <v>404</v>
      </c>
      <c r="B3" s="449"/>
      <c r="C3" s="449"/>
      <c r="D3" s="449"/>
      <c r="E3" s="449"/>
      <c r="F3" s="449"/>
      <c r="G3" s="449"/>
      <c r="H3" s="449"/>
      <c r="I3" s="449"/>
      <c r="J3" s="449"/>
      <c r="K3" s="449"/>
      <c r="L3" s="449"/>
      <c r="M3" s="449"/>
    </row>
    <row r="4" spans="1:13" ht="7.5" customHeight="1" x14ac:dyDescent="0.35">
      <c r="A4" s="450"/>
      <c r="B4" s="450"/>
      <c r="C4" s="450"/>
      <c r="D4" s="450"/>
      <c r="E4" s="450"/>
      <c r="F4" s="450"/>
      <c r="G4" s="450"/>
      <c r="H4" s="450"/>
      <c r="I4" s="450"/>
      <c r="J4" s="450"/>
      <c r="K4" s="450"/>
      <c r="L4" s="450"/>
      <c r="M4" s="450"/>
    </row>
    <row r="5" spans="1:13" s="1" customFormat="1" ht="21.75" customHeight="1" x14ac:dyDescent="0.25">
      <c r="A5" s="451" t="s">
        <v>0</v>
      </c>
      <c r="B5" s="451" t="s">
        <v>1</v>
      </c>
      <c r="C5" s="457" t="s">
        <v>17</v>
      </c>
      <c r="D5" s="441" t="s">
        <v>2</v>
      </c>
      <c r="E5" s="442"/>
      <c r="F5" s="442"/>
      <c r="G5" s="442"/>
      <c r="H5" s="442"/>
      <c r="I5" s="442"/>
      <c r="J5" s="442"/>
      <c r="K5" s="460"/>
      <c r="L5" s="461" t="s">
        <v>3</v>
      </c>
      <c r="M5" s="454" t="s">
        <v>4</v>
      </c>
    </row>
    <row r="6" spans="1:13" s="1" customFormat="1" ht="36.75" customHeight="1" x14ac:dyDescent="0.25">
      <c r="A6" s="452"/>
      <c r="B6" s="452"/>
      <c r="C6" s="458"/>
      <c r="D6" s="440" t="s">
        <v>293</v>
      </c>
      <c r="E6" s="440"/>
      <c r="F6" s="440"/>
      <c r="G6" s="440"/>
      <c r="H6" s="441" t="s">
        <v>294</v>
      </c>
      <c r="I6" s="442"/>
      <c r="J6" s="442"/>
      <c r="K6" s="464" t="s">
        <v>295</v>
      </c>
      <c r="L6" s="462"/>
      <c r="M6" s="455"/>
    </row>
    <row r="7" spans="1:13" s="1" customFormat="1" ht="51.95" customHeight="1" x14ac:dyDescent="0.25">
      <c r="A7" s="453"/>
      <c r="B7" s="453"/>
      <c r="C7" s="459"/>
      <c r="D7" s="191" t="s">
        <v>296</v>
      </c>
      <c r="E7" s="12" t="s">
        <v>308</v>
      </c>
      <c r="F7" s="183" t="s">
        <v>405</v>
      </c>
      <c r="G7" s="191" t="s">
        <v>297</v>
      </c>
      <c r="H7" s="191" t="s">
        <v>84</v>
      </c>
      <c r="I7" s="181" t="s">
        <v>85</v>
      </c>
      <c r="J7" s="181" t="s">
        <v>86</v>
      </c>
      <c r="K7" s="464"/>
      <c r="L7" s="463"/>
      <c r="M7" s="456"/>
    </row>
    <row r="8" spans="1:13" s="43" customFormat="1" ht="15.95" customHeight="1" x14ac:dyDescent="0.25">
      <c r="A8" s="21" t="s">
        <v>19</v>
      </c>
      <c r="B8" s="79" t="s">
        <v>132</v>
      </c>
      <c r="C8" s="9">
        <v>0.7</v>
      </c>
      <c r="D8" s="14">
        <v>0.02</v>
      </c>
      <c r="E8" s="14">
        <v>0.02</v>
      </c>
      <c r="F8" s="14"/>
      <c r="G8" s="14">
        <v>0.01</v>
      </c>
      <c r="H8" s="14">
        <v>0.03</v>
      </c>
      <c r="I8" s="14">
        <v>0.03</v>
      </c>
      <c r="J8" s="14">
        <v>0.02</v>
      </c>
      <c r="K8" s="14">
        <f t="shared" ref="K8:K14" si="0">SUM(D8:J8)</f>
        <v>0.13</v>
      </c>
      <c r="L8" s="15">
        <f t="shared" ref="L8:L14" si="1">C8+K8</f>
        <v>0.83</v>
      </c>
      <c r="M8" s="4">
        <f>IF(L8&gt;=90%,50,IF(AND(80%&lt;=L8,L8&lt;90%),45,IF(AND(70%&lt;=L8,L8&lt;80%),40,IF(AND(60%&lt;=L8,L8&lt;70%),30,IF(AND(50%&lt;=L8,L8&lt;60%),25,IF(L8&lt;50%,0,""))))))</f>
        <v>45</v>
      </c>
    </row>
    <row r="9" spans="1:13" s="43" customFormat="1" ht="15.95" customHeight="1" x14ac:dyDescent="0.25">
      <c r="A9" s="21" t="s">
        <v>20</v>
      </c>
      <c r="B9" s="22" t="s">
        <v>133</v>
      </c>
      <c r="C9" s="9">
        <v>0.7</v>
      </c>
      <c r="D9" s="14">
        <v>0.02</v>
      </c>
      <c r="E9" s="14"/>
      <c r="F9" s="14"/>
      <c r="G9" s="14">
        <v>0.01</v>
      </c>
      <c r="H9" s="14">
        <v>0.03</v>
      </c>
      <c r="I9" s="14">
        <v>0.03</v>
      </c>
      <c r="J9" s="14">
        <v>0.02</v>
      </c>
      <c r="K9" s="14">
        <f t="shared" si="0"/>
        <v>0.11</v>
      </c>
      <c r="L9" s="15">
        <f t="shared" si="1"/>
        <v>0.80999999999999994</v>
      </c>
      <c r="M9" s="4">
        <f t="shared" ref="M9:M14" si="2">IF(L9&gt;=90%,50,IF(AND(80%&lt;=L9,L9&lt;90%),45,IF(AND(70%&lt;=L9,L9&lt;80%),40,IF(AND(60%&lt;=L9,L9&lt;70%),30,IF(AND(50%&lt;=L9,L9&lt;60%),25,IF(L9&lt;50%,0,""))))))</f>
        <v>45</v>
      </c>
    </row>
    <row r="10" spans="1:13" s="43" customFormat="1" ht="15.95" customHeight="1" x14ac:dyDescent="0.25">
      <c r="A10" s="21" t="s">
        <v>21</v>
      </c>
      <c r="B10" s="80" t="s">
        <v>135</v>
      </c>
      <c r="C10" s="9">
        <v>0.7</v>
      </c>
      <c r="D10" s="14">
        <v>0.02</v>
      </c>
      <c r="E10" s="14"/>
      <c r="F10" s="14"/>
      <c r="G10" s="14">
        <v>0.01</v>
      </c>
      <c r="H10" s="14">
        <v>0.03</v>
      </c>
      <c r="I10" s="14">
        <v>0.03</v>
      </c>
      <c r="J10" s="14">
        <v>0.02</v>
      </c>
      <c r="K10" s="14">
        <f t="shared" si="0"/>
        <v>0.11</v>
      </c>
      <c r="L10" s="15">
        <f t="shared" si="1"/>
        <v>0.80999999999999994</v>
      </c>
      <c r="M10" s="4">
        <f t="shared" si="2"/>
        <v>45</v>
      </c>
    </row>
    <row r="11" spans="1:13" s="43" customFormat="1" ht="15.95" customHeight="1" x14ac:dyDescent="0.25">
      <c r="A11" s="21" t="s">
        <v>22</v>
      </c>
      <c r="B11" s="23" t="s">
        <v>134</v>
      </c>
      <c r="C11" s="9">
        <v>0.7</v>
      </c>
      <c r="D11" s="14"/>
      <c r="E11" s="14"/>
      <c r="F11" s="14"/>
      <c r="G11" s="14">
        <v>0.01</v>
      </c>
      <c r="H11" s="14"/>
      <c r="I11" s="14"/>
      <c r="J11" s="14"/>
      <c r="K11" s="14">
        <f t="shared" si="0"/>
        <v>0.01</v>
      </c>
      <c r="L11" s="15">
        <f t="shared" si="1"/>
        <v>0.71</v>
      </c>
      <c r="M11" s="4">
        <f t="shared" si="2"/>
        <v>40</v>
      </c>
    </row>
    <row r="12" spans="1:13" s="43" customFormat="1" ht="15.95" customHeight="1" x14ac:dyDescent="0.25">
      <c r="A12" s="21" t="s">
        <v>23</v>
      </c>
      <c r="B12" s="81" t="s">
        <v>136</v>
      </c>
      <c r="C12" s="9">
        <v>0.7</v>
      </c>
      <c r="D12" s="14">
        <v>0.02</v>
      </c>
      <c r="E12" s="14">
        <v>0.01</v>
      </c>
      <c r="F12" s="14"/>
      <c r="G12" s="14">
        <v>0.01</v>
      </c>
      <c r="H12" s="14">
        <v>0.03</v>
      </c>
      <c r="I12" s="14">
        <v>0.03</v>
      </c>
      <c r="J12" s="14">
        <v>0.02</v>
      </c>
      <c r="K12" s="14">
        <f t="shared" si="0"/>
        <v>0.12000000000000001</v>
      </c>
      <c r="L12" s="15">
        <f t="shared" si="1"/>
        <v>0.82</v>
      </c>
      <c r="M12" s="4">
        <f t="shared" si="2"/>
        <v>45</v>
      </c>
    </row>
    <row r="13" spans="1:13" s="43" customFormat="1" ht="15.95" customHeight="1" x14ac:dyDescent="0.25">
      <c r="A13" s="21" t="s">
        <v>24</v>
      </c>
      <c r="B13" s="82" t="s">
        <v>138</v>
      </c>
      <c r="C13" s="9">
        <v>0.7</v>
      </c>
      <c r="D13" s="14">
        <v>0.02</v>
      </c>
      <c r="E13" s="14"/>
      <c r="F13" s="14"/>
      <c r="G13" s="14">
        <v>0.01</v>
      </c>
      <c r="H13" s="14">
        <v>0.03</v>
      </c>
      <c r="I13" s="14">
        <v>0.03</v>
      </c>
      <c r="J13" s="14"/>
      <c r="K13" s="14">
        <f t="shared" si="0"/>
        <v>0.09</v>
      </c>
      <c r="L13" s="15">
        <f t="shared" si="1"/>
        <v>0.78999999999999992</v>
      </c>
      <c r="M13" s="4">
        <f t="shared" si="2"/>
        <v>40</v>
      </c>
    </row>
    <row r="14" spans="1:13" s="43" customFormat="1" ht="15.95" customHeight="1" x14ac:dyDescent="0.25">
      <c r="A14" s="21" t="s">
        <v>25</v>
      </c>
      <c r="B14" s="82" t="s">
        <v>137</v>
      </c>
      <c r="C14" s="9">
        <v>0.7</v>
      </c>
      <c r="D14" s="14">
        <v>0.02</v>
      </c>
      <c r="E14" s="14"/>
      <c r="F14" s="14"/>
      <c r="G14" s="14">
        <v>0.01</v>
      </c>
      <c r="H14" s="14">
        <v>0.03</v>
      </c>
      <c r="I14" s="14">
        <v>0.03</v>
      </c>
      <c r="J14" s="14"/>
      <c r="K14" s="14">
        <f t="shared" si="0"/>
        <v>0.09</v>
      </c>
      <c r="L14" s="15">
        <f t="shared" si="1"/>
        <v>0.78999999999999992</v>
      </c>
      <c r="M14" s="4">
        <f t="shared" si="2"/>
        <v>40</v>
      </c>
    </row>
    <row r="15" spans="1:13" ht="30" customHeight="1" x14ac:dyDescent="0.25">
      <c r="A15" s="443" t="s">
        <v>299</v>
      </c>
      <c r="B15" s="443"/>
      <c r="C15" s="443"/>
      <c r="D15" s="443"/>
      <c r="E15" s="443"/>
      <c r="F15" s="443"/>
      <c r="G15" s="443"/>
      <c r="H15" s="443"/>
      <c r="I15" s="443"/>
      <c r="J15" s="443"/>
      <c r="K15" s="443"/>
      <c r="L15" s="443"/>
      <c r="M15" s="443"/>
    </row>
    <row r="17" spans="1:13" ht="18.75" x14ac:dyDescent="0.3">
      <c r="A17" s="444" t="s">
        <v>5</v>
      </c>
      <c r="B17" s="444"/>
      <c r="C17" s="444"/>
      <c r="D17" s="444"/>
      <c r="E17" s="444"/>
      <c r="F17" s="444"/>
      <c r="G17" s="444"/>
      <c r="H17" s="444"/>
      <c r="I17" s="444"/>
      <c r="J17" s="444"/>
      <c r="K17" s="444"/>
      <c r="L17" s="444"/>
      <c r="M17" s="444"/>
    </row>
    <row r="19" spans="1:13" ht="85.5" customHeight="1" x14ac:dyDescent="0.25">
      <c r="A19" s="172" t="s">
        <v>6</v>
      </c>
      <c r="B19" s="445" t="s">
        <v>7</v>
      </c>
      <c r="C19" s="445"/>
      <c r="D19" s="445"/>
      <c r="E19" s="173" t="s">
        <v>8</v>
      </c>
      <c r="F19" s="173" t="s">
        <v>9</v>
      </c>
      <c r="G19" s="173" t="s">
        <v>10</v>
      </c>
      <c r="H19" s="173" t="s">
        <v>12</v>
      </c>
      <c r="I19" s="179" t="s">
        <v>257</v>
      </c>
      <c r="J19" s="179"/>
      <c r="K19" s="446"/>
      <c r="L19" s="446"/>
      <c r="M19" s="446"/>
    </row>
    <row r="20" spans="1:13" ht="71.25" customHeight="1" x14ac:dyDescent="0.25">
      <c r="A20" s="6">
        <v>1</v>
      </c>
      <c r="B20" s="609" t="s">
        <v>406</v>
      </c>
      <c r="C20" s="609"/>
      <c r="D20" s="609"/>
      <c r="E20" s="78"/>
      <c r="F20" s="78"/>
      <c r="G20" s="20">
        <v>6</v>
      </c>
      <c r="H20" s="20"/>
      <c r="I20" s="88">
        <v>0.02</v>
      </c>
      <c r="J20" s="239"/>
      <c r="K20" s="437"/>
      <c r="L20" s="437"/>
      <c r="M20" s="437"/>
    </row>
    <row r="21" spans="1:13" ht="44.25" customHeight="1" x14ac:dyDescent="0.25">
      <c r="A21" s="6">
        <v>2</v>
      </c>
      <c r="B21" s="609" t="s">
        <v>407</v>
      </c>
      <c r="C21" s="609"/>
      <c r="D21" s="609"/>
      <c r="E21" s="40"/>
      <c r="F21" s="25"/>
      <c r="G21" s="20">
        <v>2</v>
      </c>
      <c r="H21" s="20"/>
      <c r="I21" s="88">
        <v>0.02</v>
      </c>
      <c r="J21" s="239"/>
      <c r="K21" s="437"/>
      <c r="L21" s="437"/>
      <c r="M21" s="437"/>
    </row>
    <row r="22" spans="1:13" ht="51" customHeight="1" x14ac:dyDescent="0.25">
      <c r="A22" s="6">
        <v>3</v>
      </c>
      <c r="B22" s="609" t="s">
        <v>408</v>
      </c>
      <c r="C22" s="609"/>
      <c r="D22" s="609"/>
      <c r="E22" s="40"/>
      <c r="F22" s="19"/>
      <c r="G22" s="20">
        <v>0</v>
      </c>
      <c r="H22" s="20"/>
      <c r="I22" s="88">
        <v>0.04</v>
      </c>
      <c r="J22" s="239"/>
      <c r="K22" s="447"/>
      <c r="L22" s="447"/>
      <c r="M22" s="447"/>
    </row>
    <row r="23" spans="1:13" ht="36" customHeight="1" x14ac:dyDescent="0.25">
      <c r="A23" s="6">
        <v>4</v>
      </c>
      <c r="B23" s="648" t="s">
        <v>409</v>
      </c>
      <c r="C23" s="609"/>
      <c r="D23" s="609"/>
      <c r="E23" s="40"/>
      <c r="F23" s="19"/>
      <c r="G23" s="20">
        <v>7</v>
      </c>
      <c r="H23" s="20"/>
      <c r="I23" s="88">
        <v>0.01</v>
      </c>
      <c r="J23" s="239"/>
      <c r="K23" s="437"/>
      <c r="L23" s="437"/>
      <c r="M23" s="437"/>
    </row>
    <row r="24" spans="1:13" ht="35.25" customHeight="1" x14ac:dyDescent="0.25">
      <c r="A24" s="6">
        <v>5</v>
      </c>
      <c r="B24" s="485" t="s">
        <v>683</v>
      </c>
      <c r="C24" s="616"/>
      <c r="D24" s="617"/>
      <c r="E24" s="655" t="s">
        <v>684</v>
      </c>
      <c r="F24" s="656"/>
      <c r="G24" s="291">
        <v>6</v>
      </c>
      <c r="H24" s="291"/>
      <c r="I24" s="88">
        <v>0.03</v>
      </c>
      <c r="J24" s="291"/>
      <c r="K24" s="653"/>
      <c r="L24" s="653"/>
      <c r="M24" s="654"/>
    </row>
    <row r="25" spans="1:13" ht="35.25" customHeight="1" x14ac:dyDescent="0.25">
      <c r="A25" s="6">
        <v>6</v>
      </c>
      <c r="B25" s="485" t="s">
        <v>685</v>
      </c>
      <c r="C25" s="616"/>
      <c r="D25" s="617"/>
      <c r="E25" s="655" t="s">
        <v>684</v>
      </c>
      <c r="F25" s="656"/>
      <c r="G25" s="291">
        <v>6</v>
      </c>
      <c r="H25" s="291"/>
      <c r="I25" s="88">
        <v>0.03</v>
      </c>
      <c r="J25" s="291"/>
      <c r="K25" s="653"/>
      <c r="L25" s="653"/>
      <c r="M25" s="654"/>
    </row>
    <row r="26" spans="1:13" ht="32.25" customHeight="1" x14ac:dyDescent="0.25">
      <c r="A26" s="292">
        <v>7</v>
      </c>
      <c r="B26" s="485" t="s">
        <v>686</v>
      </c>
      <c r="C26" s="616"/>
      <c r="D26" s="617"/>
      <c r="E26" s="655" t="s">
        <v>687</v>
      </c>
      <c r="F26" s="656"/>
      <c r="G26" s="291">
        <v>4</v>
      </c>
      <c r="H26" s="291"/>
      <c r="I26" s="88">
        <v>0.02</v>
      </c>
      <c r="J26" s="291"/>
      <c r="K26" s="653"/>
      <c r="L26" s="653"/>
      <c r="M26" s="654"/>
    </row>
    <row r="27" spans="1:13" ht="15.75" x14ac:dyDescent="0.25">
      <c r="F27" s="438" t="s">
        <v>688</v>
      </c>
      <c r="G27" s="438"/>
      <c r="H27" s="438"/>
      <c r="I27" s="438"/>
      <c r="J27" s="438"/>
      <c r="K27" s="438"/>
      <c r="L27" s="438"/>
      <c r="M27" s="438"/>
    </row>
    <row r="28" spans="1:13" ht="15.75" x14ac:dyDescent="0.25">
      <c r="F28" s="439" t="s">
        <v>16</v>
      </c>
      <c r="G28" s="439"/>
      <c r="H28" s="439"/>
      <c r="I28" s="439"/>
      <c r="J28" s="439"/>
      <c r="K28" s="439"/>
      <c r="L28" s="439"/>
      <c r="M28" s="439"/>
    </row>
  </sheetData>
  <mergeCells count="35">
    <mergeCell ref="F28:M28"/>
    <mergeCell ref="A17:M17"/>
    <mergeCell ref="B19:D19"/>
    <mergeCell ref="K19:M19"/>
    <mergeCell ref="B20:D20"/>
    <mergeCell ref="K20:M20"/>
    <mergeCell ref="K24:M24"/>
    <mergeCell ref="B25:D25"/>
    <mergeCell ref="K25:M25"/>
    <mergeCell ref="B26:D26"/>
    <mergeCell ref="K26:M26"/>
    <mergeCell ref="B24:D24"/>
    <mergeCell ref="E24:F24"/>
    <mergeCell ref="E25:F25"/>
    <mergeCell ref="E26:F26"/>
    <mergeCell ref="F27:M27"/>
    <mergeCell ref="A1:E1"/>
    <mergeCell ref="A3:M3"/>
    <mergeCell ref="A4:M4"/>
    <mergeCell ref="A5:A7"/>
    <mergeCell ref="B5:B7"/>
    <mergeCell ref="C5:C7"/>
    <mergeCell ref="D5:K5"/>
    <mergeCell ref="L5:L7"/>
    <mergeCell ref="M5:M7"/>
    <mergeCell ref="K6:K7"/>
    <mergeCell ref="D6:G6"/>
    <mergeCell ref="H6:J6"/>
    <mergeCell ref="A15:M15"/>
    <mergeCell ref="K21:M21"/>
    <mergeCell ref="B22:D22"/>
    <mergeCell ref="K22:M22"/>
    <mergeCell ref="B23:D23"/>
    <mergeCell ref="K23:M23"/>
    <mergeCell ref="B21:D2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7" workbookViewId="0">
      <selection activeCell="C22" sqref="C22"/>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255" customWidth="1"/>
    <col min="6" max="6" width="9.7109375" style="255" customWidth="1"/>
    <col min="7" max="7" width="15.140625" style="255" customWidth="1"/>
    <col min="8" max="8" width="10.140625" style="255" customWidth="1"/>
    <col min="9" max="11" width="10" style="25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15.140625" customWidth="1"/>
    <col min="264" max="264" width="10.140625" customWidth="1"/>
    <col min="265"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15.140625" customWidth="1"/>
    <col min="520" max="520" width="10.140625" customWidth="1"/>
    <col min="521"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15.140625" customWidth="1"/>
    <col min="776" max="776" width="10.140625" customWidth="1"/>
    <col min="777"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15.140625" customWidth="1"/>
    <col min="1032" max="1032" width="10.140625" customWidth="1"/>
    <col min="1033"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15.140625" customWidth="1"/>
    <col min="1288" max="1288" width="10.140625" customWidth="1"/>
    <col min="1289"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15.140625" customWidth="1"/>
    <col min="1544" max="1544" width="10.140625" customWidth="1"/>
    <col min="1545"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15.140625" customWidth="1"/>
    <col min="1800" max="1800" width="10.140625" customWidth="1"/>
    <col min="1801"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15.140625" customWidth="1"/>
    <col min="2056" max="2056" width="10.140625" customWidth="1"/>
    <col min="2057"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15.140625" customWidth="1"/>
    <col min="2312" max="2312" width="10.140625" customWidth="1"/>
    <col min="2313"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15.140625" customWidth="1"/>
    <col min="2568" max="2568" width="10.140625" customWidth="1"/>
    <col min="2569"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15.140625" customWidth="1"/>
    <col min="2824" max="2824" width="10.140625" customWidth="1"/>
    <col min="2825"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15.140625" customWidth="1"/>
    <col min="3080" max="3080" width="10.140625" customWidth="1"/>
    <col min="3081"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15.140625" customWidth="1"/>
    <col min="3336" max="3336" width="10.140625" customWidth="1"/>
    <col min="3337"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15.140625" customWidth="1"/>
    <col min="3592" max="3592" width="10.140625" customWidth="1"/>
    <col min="3593"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15.140625" customWidth="1"/>
    <col min="3848" max="3848" width="10.140625" customWidth="1"/>
    <col min="3849"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15.140625" customWidth="1"/>
    <col min="4104" max="4104" width="10.140625" customWidth="1"/>
    <col min="4105"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15.140625" customWidth="1"/>
    <col min="4360" max="4360" width="10.140625" customWidth="1"/>
    <col min="4361"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15.140625" customWidth="1"/>
    <col min="4616" max="4616" width="10.140625" customWidth="1"/>
    <col min="4617"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15.140625" customWidth="1"/>
    <col min="4872" max="4872" width="10.140625" customWidth="1"/>
    <col min="4873"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15.140625" customWidth="1"/>
    <col min="5128" max="5128" width="10.140625" customWidth="1"/>
    <col min="5129"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15.140625" customWidth="1"/>
    <col min="5384" max="5384" width="10.140625" customWidth="1"/>
    <col min="5385"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15.140625" customWidth="1"/>
    <col min="5640" max="5640" width="10.140625" customWidth="1"/>
    <col min="5641"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15.140625" customWidth="1"/>
    <col min="5896" max="5896" width="10.140625" customWidth="1"/>
    <col min="5897"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15.140625" customWidth="1"/>
    <col min="6152" max="6152" width="10.140625" customWidth="1"/>
    <col min="6153"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15.140625" customWidth="1"/>
    <col min="6408" max="6408" width="10.140625" customWidth="1"/>
    <col min="6409"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15.140625" customWidth="1"/>
    <col min="6664" max="6664" width="10.140625" customWidth="1"/>
    <col min="6665"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15.140625" customWidth="1"/>
    <col min="6920" max="6920" width="10.140625" customWidth="1"/>
    <col min="6921"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15.140625" customWidth="1"/>
    <col min="7176" max="7176" width="10.140625" customWidth="1"/>
    <col min="7177"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15.140625" customWidth="1"/>
    <col min="7432" max="7432" width="10.140625" customWidth="1"/>
    <col min="7433"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15.140625" customWidth="1"/>
    <col min="7688" max="7688" width="10.140625" customWidth="1"/>
    <col min="7689"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15.140625" customWidth="1"/>
    <col min="7944" max="7944" width="10.140625" customWidth="1"/>
    <col min="7945"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15.140625" customWidth="1"/>
    <col min="8200" max="8200" width="10.140625" customWidth="1"/>
    <col min="8201"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15.140625" customWidth="1"/>
    <col min="8456" max="8456" width="10.140625" customWidth="1"/>
    <col min="8457"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15.140625" customWidth="1"/>
    <col min="8712" max="8712" width="10.140625" customWidth="1"/>
    <col min="8713"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15.140625" customWidth="1"/>
    <col min="8968" max="8968" width="10.140625" customWidth="1"/>
    <col min="8969"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15.140625" customWidth="1"/>
    <col min="9224" max="9224" width="10.140625" customWidth="1"/>
    <col min="9225"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15.140625" customWidth="1"/>
    <col min="9480" max="9480" width="10.140625" customWidth="1"/>
    <col min="9481"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15.140625" customWidth="1"/>
    <col min="9736" max="9736" width="10.140625" customWidth="1"/>
    <col min="9737"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15.140625" customWidth="1"/>
    <col min="9992" max="9992" width="10.140625" customWidth="1"/>
    <col min="9993"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15.140625" customWidth="1"/>
    <col min="10248" max="10248" width="10.140625" customWidth="1"/>
    <col min="10249"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15.140625" customWidth="1"/>
    <col min="10504" max="10504" width="10.140625" customWidth="1"/>
    <col min="10505"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15.140625" customWidth="1"/>
    <col min="10760" max="10760" width="10.140625" customWidth="1"/>
    <col min="10761"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15.140625" customWidth="1"/>
    <col min="11016" max="11016" width="10.140625" customWidth="1"/>
    <col min="11017"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15.140625" customWidth="1"/>
    <col min="11272" max="11272" width="10.140625" customWidth="1"/>
    <col min="11273"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15.140625" customWidth="1"/>
    <col min="11528" max="11528" width="10.140625" customWidth="1"/>
    <col min="11529"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15.140625" customWidth="1"/>
    <col min="11784" max="11784" width="10.140625" customWidth="1"/>
    <col min="11785"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15.140625" customWidth="1"/>
    <col min="12040" max="12040" width="10.140625" customWidth="1"/>
    <col min="12041"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15.140625" customWidth="1"/>
    <col min="12296" max="12296" width="10.140625" customWidth="1"/>
    <col min="12297"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15.140625" customWidth="1"/>
    <col min="12552" max="12552" width="10.140625" customWidth="1"/>
    <col min="12553"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15.140625" customWidth="1"/>
    <col min="12808" max="12808" width="10.140625" customWidth="1"/>
    <col min="12809"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15.140625" customWidth="1"/>
    <col min="13064" max="13064" width="10.140625" customWidth="1"/>
    <col min="13065"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15.140625" customWidth="1"/>
    <col min="13320" max="13320" width="10.140625" customWidth="1"/>
    <col min="13321"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15.140625" customWidth="1"/>
    <col min="13576" max="13576" width="10.140625" customWidth="1"/>
    <col min="13577"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15.140625" customWidth="1"/>
    <col min="13832" max="13832" width="10.140625" customWidth="1"/>
    <col min="13833"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15.140625" customWidth="1"/>
    <col min="14088" max="14088" width="10.140625" customWidth="1"/>
    <col min="14089"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15.140625" customWidth="1"/>
    <col min="14344" max="14344" width="10.140625" customWidth="1"/>
    <col min="14345"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15.140625" customWidth="1"/>
    <col min="14600" max="14600" width="10.140625" customWidth="1"/>
    <col min="14601"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15.140625" customWidth="1"/>
    <col min="14856" max="14856" width="10.140625" customWidth="1"/>
    <col min="14857"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15.140625" customWidth="1"/>
    <col min="15112" max="15112" width="10.140625" customWidth="1"/>
    <col min="15113"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15.140625" customWidth="1"/>
    <col min="15368" max="15368" width="10.140625" customWidth="1"/>
    <col min="15369"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15.140625" customWidth="1"/>
    <col min="15624" max="15624" width="10.140625" customWidth="1"/>
    <col min="15625"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15.140625" customWidth="1"/>
    <col min="15880" max="15880" width="10.140625" customWidth="1"/>
    <col min="15881"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15.140625" customWidth="1"/>
    <col min="16136" max="16136" width="10.140625" customWidth="1"/>
    <col min="16137" max="16139" width="10" customWidth="1"/>
    <col min="16140" max="16140" width="10.42578125" customWidth="1"/>
    <col min="16141" max="16141" width="10.28515625" bestFit="1" customWidth="1"/>
    <col min="16142" max="16142" width="7.5703125" customWidth="1"/>
  </cols>
  <sheetData>
    <row r="1" spans="1:14" ht="66" customHeight="1" x14ac:dyDescent="0.25">
      <c r="A1" s="448" t="s">
        <v>862</v>
      </c>
      <c r="B1" s="448"/>
      <c r="C1" s="448"/>
      <c r="D1" s="448"/>
      <c r="E1" s="448"/>
      <c r="F1" s="18"/>
      <c r="G1" s="18"/>
      <c r="H1" s="18"/>
      <c r="I1" s="18"/>
      <c r="J1" s="18"/>
      <c r="K1" s="18"/>
      <c r="L1" s="5"/>
      <c r="M1" s="5"/>
      <c r="N1" s="5"/>
    </row>
    <row r="2" spans="1:14" ht="7.5" customHeight="1" x14ac:dyDescent="0.25">
      <c r="A2" s="258"/>
      <c r="B2" s="258"/>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260" t="s">
        <v>296</v>
      </c>
      <c r="E7" s="12" t="s">
        <v>308</v>
      </c>
      <c r="F7" s="183" t="s">
        <v>405</v>
      </c>
      <c r="G7" s="260" t="s">
        <v>297</v>
      </c>
      <c r="H7" s="260" t="s">
        <v>84</v>
      </c>
      <c r="I7" s="259" t="s">
        <v>85</v>
      </c>
      <c r="J7" s="259" t="s">
        <v>86</v>
      </c>
      <c r="K7" s="259" t="s">
        <v>87</v>
      </c>
      <c r="L7" s="464"/>
      <c r="M7" s="463"/>
      <c r="N7" s="456"/>
    </row>
    <row r="8" spans="1:14" s="43" customFormat="1" ht="15.95" customHeight="1" x14ac:dyDescent="0.25">
      <c r="A8" s="21" t="s">
        <v>19</v>
      </c>
      <c r="B8" s="23" t="s">
        <v>140</v>
      </c>
      <c r="C8" s="9">
        <v>0.7</v>
      </c>
      <c r="D8" s="14">
        <v>0.02</v>
      </c>
      <c r="E8" s="14">
        <v>0.02</v>
      </c>
      <c r="F8" s="14"/>
      <c r="G8" s="14"/>
      <c r="H8" s="14"/>
      <c r="I8" s="14"/>
      <c r="J8" s="14"/>
      <c r="K8" s="14"/>
      <c r="L8" s="14">
        <f>SUM(D8:K8)</f>
        <v>0.04</v>
      </c>
      <c r="M8" s="15">
        <f>C8+L8</f>
        <v>0.74</v>
      </c>
      <c r="N8" s="4">
        <f>IF(M8&gt;=90%,50,IF(AND(80%&lt;=M8,M8&lt;90%),45,IF(AND(70%&lt;=M8,M8&lt;80%),40,IF(AND(60%&lt;=M8,M8&lt;70%),30,IF(AND(50%&lt;=M8,M8&lt;60%),25,IF(M8&lt;50%,0,""))))))</f>
        <v>40</v>
      </c>
    </row>
    <row r="9" spans="1:14" s="43" customFormat="1" ht="15.95" customHeight="1" x14ac:dyDescent="0.25">
      <c r="A9" s="21" t="s">
        <v>20</v>
      </c>
      <c r="B9" s="26" t="s">
        <v>139</v>
      </c>
      <c r="C9" s="9">
        <v>0.7</v>
      </c>
      <c r="D9" s="14"/>
      <c r="E9" s="14"/>
      <c r="F9" s="14"/>
      <c r="G9" s="14"/>
      <c r="H9" s="14"/>
      <c r="I9" s="14"/>
      <c r="J9" s="14"/>
      <c r="K9" s="14"/>
      <c r="L9" s="14">
        <f>SUM(D9:K9)</f>
        <v>0</v>
      </c>
      <c r="M9" s="15">
        <f>C9+L9</f>
        <v>0.7</v>
      </c>
      <c r="N9" s="4">
        <f>IF(M9&gt;=90%,50,IF(AND(80%&lt;=M9,M9&lt;90%),45,IF(AND(70%&lt;=M9,M9&lt;80%),40,IF(AND(60%&lt;=M9,M9&lt;70%),30,IF(AND(50%&lt;=M9,M9&lt;60%),25,IF(M9&lt;50%,0,""))))))</f>
        <v>40</v>
      </c>
    </row>
    <row r="10" spans="1:14" s="43" customFormat="1" ht="15.95" customHeight="1" x14ac:dyDescent="0.25">
      <c r="A10" s="21" t="s">
        <v>21</v>
      </c>
      <c r="B10" s="75" t="s">
        <v>141</v>
      </c>
      <c r="C10" s="9">
        <v>0.7</v>
      </c>
      <c r="D10" s="14"/>
      <c r="E10" s="14"/>
      <c r="F10" s="14"/>
      <c r="G10" s="14"/>
      <c r="H10" s="14">
        <v>0.05</v>
      </c>
      <c r="I10" s="14"/>
      <c r="J10" s="14"/>
      <c r="K10" s="14"/>
      <c r="L10" s="14">
        <f>SUM(D10:K10)</f>
        <v>0.05</v>
      </c>
      <c r="M10" s="15">
        <f>C10+L10</f>
        <v>0.75</v>
      </c>
      <c r="N10" s="4">
        <f>IF(M10&gt;=90%,50,IF(AND(80%&lt;=M10,M10&lt;90%),45,IF(AND(70%&lt;=M10,M10&lt;80%),40,IF(AND(60%&lt;=M10,M10&lt;70%),30,IF(AND(50%&lt;=M10,M10&lt;60%),25,IF(M10&lt;50%,0,""))))))</f>
        <v>40</v>
      </c>
    </row>
    <row r="11" spans="1:14" s="43" customFormat="1" ht="15.95" customHeight="1" x14ac:dyDescent="0.25">
      <c r="A11" s="21"/>
      <c r="B11" s="23"/>
      <c r="C11" s="9"/>
      <c r="D11" s="14"/>
      <c r="E11" s="14"/>
      <c r="F11" s="14"/>
      <c r="G11" s="14"/>
      <c r="H11" s="14"/>
      <c r="I11" s="14"/>
      <c r="J11" s="14"/>
      <c r="K11" s="14"/>
      <c r="L11" s="14"/>
      <c r="M11" s="15"/>
      <c r="N11" s="4"/>
    </row>
    <row r="12" spans="1:14" ht="30" customHeight="1" x14ac:dyDescent="0.25">
      <c r="A12" s="443"/>
      <c r="B12" s="443"/>
      <c r="C12" s="443"/>
      <c r="D12" s="443"/>
      <c r="E12" s="443"/>
      <c r="F12" s="443"/>
      <c r="G12" s="443"/>
      <c r="H12" s="443"/>
      <c r="I12" s="443"/>
      <c r="J12" s="443"/>
      <c r="K12" s="443"/>
      <c r="L12" s="443"/>
      <c r="M12" s="443"/>
      <c r="N12" s="443"/>
    </row>
    <row r="14" spans="1:14" ht="18.75" x14ac:dyDescent="0.3">
      <c r="A14" s="444" t="s">
        <v>5</v>
      </c>
      <c r="B14" s="444"/>
      <c r="C14" s="444"/>
      <c r="D14" s="444"/>
      <c r="E14" s="444"/>
      <c r="F14" s="444"/>
      <c r="G14" s="444"/>
      <c r="H14" s="444"/>
      <c r="I14" s="444"/>
      <c r="J14" s="444"/>
      <c r="K14" s="444"/>
      <c r="L14" s="444"/>
      <c r="M14" s="444"/>
      <c r="N14" s="444"/>
    </row>
    <row r="16" spans="1:14" ht="85.5" x14ac:dyDescent="0.25">
      <c r="A16" s="251" t="s">
        <v>6</v>
      </c>
      <c r="B16" s="445" t="s">
        <v>7</v>
      </c>
      <c r="C16" s="445"/>
      <c r="D16" s="445"/>
      <c r="E16" s="252" t="s">
        <v>8</v>
      </c>
      <c r="F16" s="252" t="s">
        <v>9</v>
      </c>
      <c r="G16" s="252" t="s">
        <v>10</v>
      </c>
      <c r="H16" s="252" t="s">
        <v>12</v>
      </c>
      <c r="I16" s="254" t="s">
        <v>257</v>
      </c>
      <c r="J16" s="254"/>
      <c r="K16" s="446" t="s">
        <v>13</v>
      </c>
      <c r="L16" s="446"/>
      <c r="M16" s="446"/>
      <c r="N16" s="446"/>
    </row>
    <row r="17" spans="1:14" ht="30" x14ac:dyDescent="0.25">
      <c r="A17" s="6">
        <v>1</v>
      </c>
      <c r="B17" s="436" t="s">
        <v>406</v>
      </c>
      <c r="C17" s="436"/>
      <c r="D17" s="436"/>
      <c r="E17" s="78"/>
      <c r="F17" s="78" t="s">
        <v>434</v>
      </c>
      <c r="G17" s="250" t="s">
        <v>140</v>
      </c>
      <c r="H17" s="20"/>
      <c r="I17" s="289">
        <v>0.02</v>
      </c>
      <c r="J17" s="256"/>
      <c r="K17" s="606" t="s">
        <v>576</v>
      </c>
      <c r="L17" s="606"/>
      <c r="M17" s="606"/>
      <c r="N17" s="606"/>
    </row>
    <row r="18" spans="1:14" ht="44.25" customHeight="1" x14ac:dyDescent="0.25">
      <c r="A18" s="6">
        <v>2</v>
      </c>
      <c r="B18" s="436" t="s">
        <v>407</v>
      </c>
      <c r="C18" s="436"/>
      <c r="D18" s="436"/>
      <c r="E18" s="40"/>
      <c r="F18" s="25"/>
      <c r="G18" s="20" t="s">
        <v>140</v>
      </c>
      <c r="H18" s="20"/>
      <c r="I18" s="289">
        <v>0.02</v>
      </c>
      <c r="J18" s="256"/>
      <c r="K18" s="606"/>
      <c r="L18" s="606"/>
      <c r="M18" s="606"/>
      <c r="N18" s="606"/>
    </row>
    <row r="19" spans="1:14" ht="52.5" customHeight="1" x14ac:dyDescent="0.25">
      <c r="A19" s="6">
        <v>3</v>
      </c>
      <c r="B19" s="436" t="s">
        <v>408</v>
      </c>
      <c r="C19" s="436"/>
      <c r="D19" s="436"/>
      <c r="E19" s="40"/>
      <c r="F19" s="19"/>
      <c r="G19" s="250"/>
      <c r="H19" s="20"/>
      <c r="I19" s="289">
        <v>0.02</v>
      </c>
      <c r="J19" s="256"/>
      <c r="K19" s="607"/>
      <c r="L19" s="607"/>
      <c r="M19" s="607"/>
      <c r="N19" s="607"/>
    </row>
    <row r="20" spans="1:14" ht="41.45" customHeight="1" x14ac:dyDescent="0.25">
      <c r="A20" s="6">
        <v>5</v>
      </c>
      <c r="B20" s="435" t="s">
        <v>409</v>
      </c>
      <c r="C20" s="436"/>
      <c r="D20" s="436"/>
      <c r="E20" s="40"/>
      <c r="F20" s="19"/>
      <c r="G20" s="250"/>
      <c r="H20" s="20"/>
      <c r="I20" s="289">
        <v>0.01</v>
      </c>
      <c r="J20" s="256"/>
      <c r="K20" s="437"/>
      <c r="L20" s="437"/>
      <c r="M20" s="437"/>
      <c r="N20" s="437"/>
    </row>
    <row r="21" spans="1:14" ht="66.75" customHeight="1" x14ac:dyDescent="0.25">
      <c r="A21" s="6"/>
      <c r="B21" s="549" t="s">
        <v>863</v>
      </c>
      <c r="C21" s="550"/>
      <c r="D21" s="550"/>
      <c r="E21" s="40"/>
      <c r="F21" s="19"/>
      <c r="G21" s="250" t="s">
        <v>141</v>
      </c>
      <c r="H21" s="20"/>
      <c r="I21" s="210">
        <v>0.05</v>
      </c>
      <c r="J21" s="253"/>
      <c r="K21" s="437"/>
      <c r="L21" s="437"/>
      <c r="M21" s="437"/>
      <c r="N21" s="437"/>
    </row>
    <row r="22" spans="1:14" ht="16.5" x14ac:dyDescent="0.25">
      <c r="A22" s="65"/>
      <c r="B22" s="66"/>
      <c r="C22" s="66"/>
      <c r="D22" s="66"/>
      <c r="E22" s="67"/>
      <c r="F22" s="68"/>
      <c r="G22" s="68"/>
      <c r="H22" s="68"/>
      <c r="I22" s="68"/>
      <c r="J22" s="68"/>
      <c r="K22" s="68"/>
      <c r="L22" s="257"/>
      <c r="M22" s="257"/>
      <c r="N22" s="257"/>
    </row>
    <row r="23" spans="1:14" ht="15.75" x14ac:dyDescent="0.25">
      <c r="F23" s="438" t="s">
        <v>588</v>
      </c>
      <c r="G23" s="438"/>
      <c r="H23" s="438"/>
      <c r="I23" s="438"/>
      <c r="J23" s="438"/>
      <c r="K23" s="438"/>
      <c r="L23" s="438"/>
      <c r="M23" s="438"/>
      <c r="N23" s="438"/>
    </row>
    <row r="24" spans="1:14" ht="15.75" x14ac:dyDescent="0.25">
      <c r="F24" s="439" t="s">
        <v>109</v>
      </c>
      <c r="G24" s="439"/>
      <c r="H24" s="439"/>
      <c r="I24" s="439"/>
      <c r="J24" s="439"/>
      <c r="K24" s="439"/>
      <c r="L24" s="439"/>
      <c r="M24" s="439"/>
      <c r="N24" s="439"/>
    </row>
    <row r="27" spans="1:14" ht="22.5" customHeight="1" x14ac:dyDescent="0.25"/>
    <row r="28" spans="1:14" ht="16.5" x14ac:dyDescent="0.25">
      <c r="F28" s="575" t="s">
        <v>110</v>
      </c>
      <c r="G28" s="575"/>
      <c r="H28" s="575"/>
      <c r="I28" s="575"/>
      <c r="J28" s="575"/>
      <c r="K28" s="575"/>
      <c r="L28" s="575"/>
      <c r="M28" s="575"/>
      <c r="N28" s="575"/>
    </row>
  </sheetData>
  <mergeCells count="29">
    <mergeCell ref="A1:E1"/>
    <mergeCell ref="A3:N3"/>
    <mergeCell ref="A4:N4"/>
    <mergeCell ref="A5:A7"/>
    <mergeCell ref="B5:B7"/>
    <mergeCell ref="C5:C7"/>
    <mergeCell ref="D5:L5"/>
    <mergeCell ref="M5:M7"/>
    <mergeCell ref="N5:N7"/>
    <mergeCell ref="L6:L7"/>
    <mergeCell ref="D6:G6"/>
    <mergeCell ref="H6:K6"/>
    <mergeCell ref="A12:N12"/>
    <mergeCell ref="A14:N14"/>
    <mergeCell ref="B16:D16"/>
    <mergeCell ref="K16:N16"/>
    <mergeCell ref="K17:N17"/>
    <mergeCell ref="B18:D18"/>
    <mergeCell ref="B17:D17"/>
    <mergeCell ref="B19:D19"/>
    <mergeCell ref="K18:N18"/>
    <mergeCell ref="K19:N19"/>
    <mergeCell ref="F24:N24"/>
    <mergeCell ref="F28:N28"/>
    <mergeCell ref="B20:D20"/>
    <mergeCell ref="B21:D21"/>
    <mergeCell ref="K20:N20"/>
    <mergeCell ref="K21:N21"/>
    <mergeCell ref="F23:N2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topLeftCell="B7" zoomScale="85" zoomScaleNormal="85" workbookViewId="0">
      <selection activeCell="F9" sqref="F9"/>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9.7109375" style="185" customWidth="1"/>
    <col min="7" max="7" width="9.140625" style="185" customWidth="1"/>
    <col min="8" max="14" width="10" style="185" customWidth="1"/>
    <col min="15" max="15" width="10.42578125" customWidth="1"/>
    <col min="16" max="16" width="10.28515625" bestFit="1" customWidth="1"/>
    <col min="17" max="17"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70" width="10" customWidth="1"/>
    <col min="271" max="271" width="10.42578125" customWidth="1"/>
    <col min="272" max="272" width="10.28515625" bestFit="1" customWidth="1"/>
    <col min="273" max="273"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6" width="10" customWidth="1"/>
    <col min="527" max="527" width="10.42578125" customWidth="1"/>
    <col min="528" max="528" width="10.28515625" bestFit="1" customWidth="1"/>
    <col min="529" max="529"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82" width="10" customWidth="1"/>
    <col min="783" max="783" width="10.42578125" customWidth="1"/>
    <col min="784" max="784" width="10.28515625" bestFit="1" customWidth="1"/>
    <col min="785" max="785"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8" width="10" customWidth="1"/>
    <col min="1039" max="1039" width="10.42578125" customWidth="1"/>
    <col min="1040" max="1040" width="10.28515625" bestFit="1" customWidth="1"/>
    <col min="1041" max="1041"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4" width="10" customWidth="1"/>
    <col min="1295" max="1295" width="10.42578125" customWidth="1"/>
    <col min="1296" max="1296" width="10.28515625" bestFit="1" customWidth="1"/>
    <col min="1297" max="1297"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50" width="10" customWidth="1"/>
    <col min="1551" max="1551" width="10.42578125" customWidth="1"/>
    <col min="1552" max="1552" width="10.28515625" bestFit="1" customWidth="1"/>
    <col min="1553" max="1553"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6" width="10" customWidth="1"/>
    <col min="1807" max="1807" width="10.42578125" customWidth="1"/>
    <col min="1808" max="1808" width="10.28515625" bestFit="1" customWidth="1"/>
    <col min="1809" max="1809"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62" width="10" customWidth="1"/>
    <col min="2063" max="2063" width="10.42578125" customWidth="1"/>
    <col min="2064" max="2064" width="10.28515625" bestFit="1" customWidth="1"/>
    <col min="2065" max="2065"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8" width="10" customWidth="1"/>
    <col min="2319" max="2319" width="10.42578125" customWidth="1"/>
    <col min="2320" max="2320" width="10.28515625" bestFit="1" customWidth="1"/>
    <col min="2321" max="2321"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4" width="10" customWidth="1"/>
    <col min="2575" max="2575" width="10.42578125" customWidth="1"/>
    <col min="2576" max="2576" width="10.28515625" bestFit="1" customWidth="1"/>
    <col min="2577" max="2577"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30" width="10" customWidth="1"/>
    <col min="2831" max="2831" width="10.42578125" customWidth="1"/>
    <col min="2832" max="2832" width="10.28515625" bestFit="1" customWidth="1"/>
    <col min="2833" max="2833"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6" width="10" customWidth="1"/>
    <col min="3087" max="3087" width="10.42578125" customWidth="1"/>
    <col min="3088" max="3088" width="10.28515625" bestFit="1" customWidth="1"/>
    <col min="3089" max="3089"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42" width="10" customWidth="1"/>
    <col min="3343" max="3343" width="10.42578125" customWidth="1"/>
    <col min="3344" max="3344" width="10.28515625" bestFit="1" customWidth="1"/>
    <col min="3345" max="3345"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8" width="10" customWidth="1"/>
    <col min="3599" max="3599" width="10.42578125" customWidth="1"/>
    <col min="3600" max="3600" width="10.28515625" bestFit="1" customWidth="1"/>
    <col min="3601" max="3601"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4" width="10" customWidth="1"/>
    <col min="3855" max="3855" width="10.42578125" customWidth="1"/>
    <col min="3856" max="3856" width="10.28515625" bestFit="1" customWidth="1"/>
    <col min="3857" max="3857"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10" width="10" customWidth="1"/>
    <col min="4111" max="4111" width="10.42578125" customWidth="1"/>
    <col min="4112" max="4112" width="10.28515625" bestFit="1" customWidth="1"/>
    <col min="4113" max="4113"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6" width="10" customWidth="1"/>
    <col min="4367" max="4367" width="10.42578125" customWidth="1"/>
    <col min="4368" max="4368" width="10.28515625" bestFit="1" customWidth="1"/>
    <col min="4369" max="4369"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22" width="10" customWidth="1"/>
    <col min="4623" max="4623" width="10.42578125" customWidth="1"/>
    <col min="4624" max="4624" width="10.28515625" bestFit="1" customWidth="1"/>
    <col min="4625" max="4625"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8" width="10" customWidth="1"/>
    <col min="4879" max="4879" width="10.42578125" customWidth="1"/>
    <col min="4880" max="4880" width="10.28515625" bestFit="1" customWidth="1"/>
    <col min="4881" max="4881"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4" width="10" customWidth="1"/>
    <col min="5135" max="5135" width="10.42578125" customWidth="1"/>
    <col min="5136" max="5136" width="10.28515625" bestFit="1" customWidth="1"/>
    <col min="5137" max="5137"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90" width="10" customWidth="1"/>
    <col min="5391" max="5391" width="10.42578125" customWidth="1"/>
    <col min="5392" max="5392" width="10.28515625" bestFit="1" customWidth="1"/>
    <col min="5393" max="5393"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6" width="10" customWidth="1"/>
    <col min="5647" max="5647" width="10.42578125" customWidth="1"/>
    <col min="5648" max="5648" width="10.28515625" bestFit="1" customWidth="1"/>
    <col min="5649" max="5649"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902" width="10" customWidth="1"/>
    <col min="5903" max="5903" width="10.42578125" customWidth="1"/>
    <col min="5904" max="5904" width="10.28515625" bestFit="1" customWidth="1"/>
    <col min="5905" max="5905"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8" width="10" customWidth="1"/>
    <col min="6159" max="6159" width="10.42578125" customWidth="1"/>
    <col min="6160" max="6160" width="10.28515625" bestFit="1" customWidth="1"/>
    <col min="6161" max="6161"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4" width="10" customWidth="1"/>
    <col min="6415" max="6415" width="10.42578125" customWidth="1"/>
    <col min="6416" max="6416" width="10.28515625" bestFit="1" customWidth="1"/>
    <col min="6417" max="6417"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70" width="10" customWidth="1"/>
    <col min="6671" max="6671" width="10.42578125" customWidth="1"/>
    <col min="6672" max="6672" width="10.28515625" bestFit="1" customWidth="1"/>
    <col min="6673" max="6673"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6" width="10" customWidth="1"/>
    <col min="6927" max="6927" width="10.42578125" customWidth="1"/>
    <col min="6928" max="6928" width="10.28515625" bestFit="1" customWidth="1"/>
    <col min="6929" max="6929"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82" width="10" customWidth="1"/>
    <col min="7183" max="7183" width="10.42578125" customWidth="1"/>
    <col min="7184" max="7184" width="10.28515625" bestFit="1" customWidth="1"/>
    <col min="7185" max="7185"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8" width="10" customWidth="1"/>
    <col min="7439" max="7439" width="10.42578125" customWidth="1"/>
    <col min="7440" max="7440" width="10.28515625" bestFit="1" customWidth="1"/>
    <col min="7441" max="7441"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4" width="10" customWidth="1"/>
    <col min="7695" max="7695" width="10.42578125" customWidth="1"/>
    <col min="7696" max="7696" width="10.28515625" bestFit="1" customWidth="1"/>
    <col min="7697" max="7697"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50" width="10" customWidth="1"/>
    <col min="7951" max="7951" width="10.42578125" customWidth="1"/>
    <col min="7952" max="7952" width="10.28515625" bestFit="1" customWidth="1"/>
    <col min="7953" max="7953"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6" width="10" customWidth="1"/>
    <col min="8207" max="8207" width="10.42578125" customWidth="1"/>
    <col min="8208" max="8208" width="10.28515625" bestFit="1" customWidth="1"/>
    <col min="8209" max="8209"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62" width="10" customWidth="1"/>
    <col min="8463" max="8463" width="10.42578125" customWidth="1"/>
    <col min="8464" max="8464" width="10.28515625" bestFit="1" customWidth="1"/>
    <col min="8465" max="8465"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8" width="10" customWidth="1"/>
    <col min="8719" max="8719" width="10.42578125" customWidth="1"/>
    <col min="8720" max="8720" width="10.28515625" bestFit="1" customWidth="1"/>
    <col min="8721" max="8721"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4" width="10" customWidth="1"/>
    <col min="8975" max="8975" width="10.42578125" customWidth="1"/>
    <col min="8976" max="8976" width="10.28515625" bestFit="1" customWidth="1"/>
    <col min="8977" max="8977"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30" width="10" customWidth="1"/>
    <col min="9231" max="9231" width="10.42578125" customWidth="1"/>
    <col min="9232" max="9232" width="10.28515625" bestFit="1" customWidth="1"/>
    <col min="9233" max="9233"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6" width="10" customWidth="1"/>
    <col min="9487" max="9487" width="10.42578125" customWidth="1"/>
    <col min="9488" max="9488" width="10.28515625" bestFit="1" customWidth="1"/>
    <col min="9489" max="9489"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42" width="10" customWidth="1"/>
    <col min="9743" max="9743" width="10.42578125" customWidth="1"/>
    <col min="9744" max="9744" width="10.28515625" bestFit="1" customWidth="1"/>
    <col min="9745" max="9745"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8" width="10" customWidth="1"/>
    <col min="9999" max="9999" width="10.42578125" customWidth="1"/>
    <col min="10000" max="10000" width="10.28515625" bestFit="1" customWidth="1"/>
    <col min="10001" max="10001"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4" width="10" customWidth="1"/>
    <col min="10255" max="10255" width="10.42578125" customWidth="1"/>
    <col min="10256" max="10256" width="10.28515625" bestFit="1" customWidth="1"/>
    <col min="10257" max="10257"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10" width="10" customWidth="1"/>
    <col min="10511" max="10511" width="10.42578125" customWidth="1"/>
    <col min="10512" max="10512" width="10.28515625" bestFit="1" customWidth="1"/>
    <col min="10513" max="10513"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6" width="10" customWidth="1"/>
    <col min="10767" max="10767" width="10.42578125" customWidth="1"/>
    <col min="10768" max="10768" width="10.28515625" bestFit="1" customWidth="1"/>
    <col min="10769" max="10769"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22" width="10" customWidth="1"/>
    <col min="11023" max="11023" width="10.42578125" customWidth="1"/>
    <col min="11024" max="11024" width="10.28515625" bestFit="1" customWidth="1"/>
    <col min="11025" max="11025"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8" width="10" customWidth="1"/>
    <col min="11279" max="11279" width="10.42578125" customWidth="1"/>
    <col min="11280" max="11280" width="10.28515625" bestFit="1" customWidth="1"/>
    <col min="11281" max="11281"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4" width="10" customWidth="1"/>
    <col min="11535" max="11535" width="10.42578125" customWidth="1"/>
    <col min="11536" max="11536" width="10.28515625" bestFit="1" customWidth="1"/>
    <col min="11537" max="11537"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90" width="10" customWidth="1"/>
    <col min="11791" max="11791" width="10.42578125" customWidth="1"/>
    <col min="11792" max="11792" width="10.28515625" bestFit="1" customWidth="1"/>
    <col min="11793" max="11793"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6" width="10" customWidth="1"/>
    <col min="12047" max="12047" width="10.42578125" customWidth="1"/>
    <col min="12048" max="12048" width="10.28515625" bestFit="1" customWidth="1"/>
    <col min="12049" max="12049"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302" width="10" customWidth="1"/>
    <col min="12303" max="12303" width="10.42578125" customWidth="1"/>
    <col min="12304" max="12304" width="10.28515625" bestFit="1" customWidth="1"/>
    <col min="12305" max="12305"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8" width="10" customWidth="1"/>
    <col min="12559" max="12559" width="10.42578125" customWidth="1"/>
    <col min="12560" max="12560" width="10.28515625" bestFit="1" customWidth="1"/>
    <col min="12561" max="12561"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4" width="10" customWidth="1"/>
    <col min="12815" max="12815" width="10.42578125" customWidth="1"/>
    <col min="12816" max="12816" width="10.28515625" bestFit="1" customWidth="1"/>
    <col min="12817" max="12817"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70" width="10" customWidth="1"/>
    <col min="13071" max="13071" width="10.42578125" customWidth="1"/>
    <col min="13072" max="13072" width="10.28515625" bestFit="1" customWidth="1"/>
    <col min="13073" max="13073"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6" width="10" customWidth="1"/>
    <col min="13327" max="13327" width="10.42578125" customWidth="1"/>
    <col min="13328" max="13328" width="10.28515625" bestFit="1" customWidth="1"/>
    <col min="13329" max="13329"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82" width="10" customWidth="1"/>
    <col min="13583" max="13583" width="10.42578125" customWidth="1"/>
    <col min="13584" max="13584" width="10.28515625" bestFit="1" customWidth="1"/>
    <col min="13585" max="13585"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8" width="10" customWidth="1"/>
    <col min="13839" max="13839" width="10.42578125" customWidth="1"/>
    <col min="13840" max="13840" width="10.28515625" bestFit="1" customWidth="1"/>
    <col min="13841" max="13841"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4" width="10" customWidth="1"/>
    <col min="14095" max="14095" width="10.42578125" customWidth="1"/>
    <col min="14096" max="14096" width="10.28515625" bestFit="1" customWidth="1"/>
    <col min="14097" max="14097"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50" width="10" customWidth="1"/>
    <col min="14351" max="14351" width="10.42578125" customWidth="1"/>
    <col min="14352" max="14352" width="10.28515625" bestFit="1" customWidth="1"/>
    <col min="14353" max="14353"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6" width="10" customWidth="1"/>
    <col min="14607" max="14607" width="10.42578125" customWidth="1"/>
    <col min="14608" max="14608" width="10.28515625" bestFit="1" customWidth="1"/>
    <col min="14609" max="14609"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62" width="10" customWidth="1"/>
    <col min="14863" max="14863" width="10.42578125" customWidth="1"/>
    <col min="14864" max="14864" width="10.28515625" bestFit="1" customWidth="1"/>
    <col min="14865" max="14865"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8" width="10" customWidth="1"/>
    <col min="15119" max="15119" width="10.42578125" customWidth="1"/>
    <col min="15120" max="15120" width="10.28515625" bestFit="1" customWidth="1"/>
    <col min="15121" max="15121"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4" width="10" customWidth="1"/>
    <col min="15375" max="15375" width="10.42578125" customWidth="1"/>
    <col min="15376" max="15376" width="10.28515625" bestFit="1" customWidth="1"/>
    <col min="15377" max="15377"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30" width="10" customWidth="1"/>
    <col min="15631" max="15631" width="10.42578125" customWidth="1"/>
    <col min="15632" max="15632" width="10.28515625" bestFit="1" customWidth="1"/>
    <col min="15633" max="15633"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6" width="10" customWidth="1"/>
    <col min="15887" max="15887" width="10.42578125" customWidth="1"/>
    <col min="15888" max="15888" width="10.28515625" bestFit="1" customWidth="1"/>
    <col min="15889" max="15889"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42" width="10" customWidth="1"/>
    <col min="16143" max="16143" width="10.42578125" customWidth="1"/>
    <col min="16144" max="16144" width="10.28515625" bestFit="1" customWidth="1"/>
    <col min="16145" max="16145" width="7.5703125" customWidth="1"/>
  </cols>
  <sheetData>
    <row r="1" spans="1:17" ht="45.2" customHeight="1" x14ac:dyDescent="0.25">
      <c r="A1" s="448" t="s">
        <v>358</v>
      </c>
      <c r="B1" s="448"/>
      <c r="C1" s="448"/>
      <c r="D1" s="448"/>
      <c r="E1" s="448"/>
      <c r="F1" s="18"/>
      <c r="G1" s="18"/>
      <c r="H1" s="18"/>
      <c r="I1" s="18"/>
      <c r="J1" s="18"/>
      <c r="K1" s="18"/>
      <c r="L1" s="18"/>
      <c r="M1" s="18"/>
      <c r="N1" s="18"/>
      <c r="O1" s="5"/>
      <c r="P1" s="5"/>
      <c r="Q1" s="5"/>
    </row>
    <row r="2" spans="1:17" ht="7.5" customHeight="1" x14ac:dyDescent="0.3">
      <c r="A2" s="182"/>
      <c r="B2" s="182"/>
      <c r="C2" s="18"/>
      <c r="D2" s="5"/>
      <c r="E2" s="18"/>
      <c r="F2" s="18"/>
      <c r="G2" s="18"/>
      <c r="H2" s="18"/>
      <c r="I2" s="18"/>
      <c r="J2" s="18"/>
      <c r="K2" s="18"/>
      <c r="L2" s="18"/>
      <c r="M2" s="18"/>
      <c r="N2" s="18"/>
      <c r="O2" s="5"/>
      <c r="P2" s="5"/>
      <c r="Q2" s="5"/>
    </row>
    <row r="3" spans="1:17" ht="21.75" customHeight="1" x14ac:dyDescent="0.3">
      <c r="A3" s="449" t="s">
        <v>404</v>
      </c>
      <c r="B3" s="449"/>
      <c r="C3" s="449"/>
      <c r="D3" s="449"/>
      <c r="E3" s="449"/>
      <c r="F3" s="449"/>
      <c r="G3" s="449"/>
      <c r="H3" s="449"/>
      <c r="I3" s="449"/>
      <c r="J3" s="449"/>
      <c r="K3" s="449"/>
      <c r="L3" s="449"/>
      <c r="M3" s="449"/>
      <c r="N3" s="449"/>
      <c r="O3" s="449"/>
      <c r="P3" s="449"/>
      <c r="Q3" s="449"/>
    </row>
    <row r="4" spans="1:17" ht="7.5" customHeight="1" x14ac:dyDescent="0.35">
      <c r="A4" s="450"/>
      <c r="B4" s="450"/>
      <c r="C4" s="450"/>
      <c r="D4" s="450"/>
      <c r="E4" s="450"/>
      <c r="F4" s="450"/>
      <c r="G4" s="450"/>
      <c r="H4" s="450"/>
      <c r="I4" s="450"/>
      <c r="J4" s="450"/>
      <c r="K4" s="450"/>
      <c r="L4" s="450"/>
      <c r="M4" s="450"/>
      <c r="N4" s="450"/>
      <c r="O4" s="450"/>
      <c r="P4" s="450"/>
      <c r="Q4" s="450"/>
    </row>
    <row r="5" spans="1:17" s="1" customFormat="1" ht="21.75" customHeight="1" x14ac:dyDescent="0.25">
      <c r="A5" s="451" t="s">
        <v>0</v>
      </c>
      <c r="B5" s="451" t="s">
        <v>1</v>
      </c>
      <c r="C5" s="457" t="s">
        <v>17</v>
      </c>
      <c r="D5" s="441" t="s">
        <v>2</v>
      </c>
      <c r="E5" s="442"/>
      <c r="F5" s="442"/>
      <c r="G5" s="442"/>
      <c r="H5" s="442"/>
      <c r="I5" s="442"/>
      <c r="J5" s="442"/>
      <c r="K5" s="442"/>
      <c r="L5" s="442"/>
      <c r="M5" s="442"/>
      <c r="N5" s="442"/>
      <c r="O5" s="460"/>
      <c r="P5" s="461" t="s">
        <v>3</v>
      </c>
      <c r="Q5" s="454" t="s">
        <v>4</v>
      </c>
    </row>
    <row r="6" spans="1:17" s="1" customFormat="1" ht="36.75" customHeight="1" x14ac:dyDescent="0.25">
      <c r="A6" s="452"/>
      <c r="B6" s="452"/>
      <c r="C6" s="458"/>
      <c r="D6" s="440" t="s">
        <v>293</v>
      </c>
      <c r="E6" s="440"/>
      <c r="F6" s="440"/>
      <c r="G6" s="440"/>
      <c r="H6" s="441" t="s">
        <v>294</v>
      </c>
      <c r="I6" s="442"/>
      <c r="J6" s="442"/>
      <c r="K6" s="442"/>
      <c r="L6" s="442"/>
      <c r="M6" s="442"/>
      <c r="N6" s="442"/>
      <c r="O6" s="464" t="s">
        <v>295</v>
      </c>
      <c r="P6" s="462"/>
      <c r="Q6" s="455"/>
    </row>
    <row r="7" spans="1:17" s="1" customFormat="1" ht="220.5" x14ac:dyDescent="0.25">
      <c r="A7" s="453"/>
      <c r="B7" s="453"/>
      <c r="C7" s="459"/>
      <c r="D7" s="191" t="s">
        <v>690</v>
      </c>
      <c r="E7" s="12" t="s">
        <v>691</v>
      </c>
      <c r="F7" s="183" t="s">
        <v>692</v>
      </c>
      <c r="G7" s="181" t="s">
        <v>693</v>
      </c>
      <c r="H7" s="293" t="s">
        <v>694</v>
      </c>
      <c r="I7" s="181" t="s">
        <v>695</v>
      </c>
      <c r="J7" s="181" t="s">
        <v>696</v>
      </c>
      <c r="K7" s="181" t="s">
        <v>697</v>
      </c>
      <c r="L7" s="181" t="s">
        <v>698</v>
      </c>
      <c r="M7" s="181" t="s">
        <v>699</v>
      </c>
      <c r="N7" s="181" t="s">
        <v>700</v>
      </c>
      <c r="O7" s="464"/>
      <c r="P7" s="463"/>
      <c r="Q7" s="456"/>
    </row>
    <row r="8" spans="1:17" s="1" customFormat="1" ht="25.5" customHeight="1" x14ac:dyDescent="0.25">
      <c r="A8" s="176">
        <v>1</v>
      </c>
      <c r="B8" s="294" t="s">
        <v>701</v>
      </c>
      <c r="C8" s="9">
        <v>0.7</v>
      </c>
      <c r="D8" s="295">
        <v>0.03</v>
      </c>
      <c r="E8" s="12"/>
      <c r="F8" s="295">
        <v>0.04</v>
      </c>
      <c r="G8" s="295">
        <v>0.01</v>
      </c>
      <c r="H8" s="296">
        <v>0.01</v>
      </c>
      <c r="I8" s="297"/>
      <c r="J8" s="295">
        <v>0.01</v>
      </c>
      <c r="K8" s="295">
        <v>0.06</v>
      </c>
      <c r="L8" s="181"/>
      <c r="M8" s="295">
        <v>0.03</v>
      </c>
      <c r="N8" s="295">
        <v>0.01</v>
      </c>
      <c r="O8" s="14">
        <f t="shared" ref="O8:O38" si="0">SUM(D8:N8)</f>
        <v>0.19999999999999998</v>
      </c>
      <c r="P8" s="15">
        <f t="shared" ref="P8:P38" si="1">C8+O8</f>
        <v>0.89999999999999991</v>
      </c>
      <c r="Q8" s="4">
        <f t="shared" ref="Q8:Q38" si="2">IF(P8&gt;=90%,50,IF(AND(80%&lt;=P8,P8&lt;90%),45,IF(AND(70%&lt;=P8,P8&lt;80%),40,IF(AND(60%&lt;=P8,P8&lt;70%),30,IF(AND(50%&lt;=P8,P8&lt;60%),25,IF(P8&lt;50%,0,""))))))</f>
        <v>50</v>
      </c>
    </row>
    <row r="9" spans="1:17" s="1" customFormat="1" ht="25.5" customHeight="1" x14ac:dyDescent="0.25">
      <c r="A9" s="176">
        <v>2</v>
      </c>
      <c r="B9" s="294" t="s">
        <v>702</v>
      </c>
      <c r="C9" s="9">
        <v>0</v>
      </c>
      <c r="D9" s="191"/>
      <c r="E9" s="12"/>
      <c r="F9" s="183"/>
      <c r="G9" s="181"/>
      <c r="H9" s="296"/>
      <c r="I9" s="181"/>
      <c r="J9" s="181"/>
      <c r="K9" s="181"/>
      <c r="L9" s="181"/>
      <c r="M9" s="181"/>
      <c r="N9" s="181"/>
      <c r="O9" s="14">
        <f t="shared" si="0"/>
        <v>0</v>
      </c>
      <c r="P9" s="15">
        <f t="shared" si="1"/>
        <v>0</v>
      </c>
      <c r="Q9" s="4">
        <f t="shared" si="2"/>
        <v>0</v>
      </c>
    </row>
    <row r="10" spans="1:17" s="1" customFormat="1" ht="25.5" customHeight="1" x14ac:dyDescent="0.25">
      <c r="A10" s="176">
        <v>3</v>
      </c>
      <c r="B10" s="294" t="s">
        <v>703</v>
      </c>
      <c r="C10" s="9">
        <v>0.7</v>
      </c>
      <c r="D10" s="295">
        <v>0.02</v>
      </c>
      <c r="E10" s="12"/>
      <c r="F10" s="183"/>
      <c r="G10" s="181"/>
      <c r="H10" s="296">
        <v>0.01</v>
      </c>
      <c r="I10" s="181"/>
      <c r="J10" s="181"/>
      <c r="K10" s="181"/>
      <c r="L10" s="295">
        <v>7.0000000000000007E-2</v>
      </c>
      <c r="M10" s="181"/>
      <c r="N10" s="295">
        <v>0.01</v>
      </c>
      <c r="O10" s="14">
        <f t="shared" si="0"/>
        <v>0.11</v>
      </c>
      <c r="P10" s="15">
        <f t="shared" si="1"/>
        <v>0.80999999999999994</v>
      </c>
      <c r="Q10" s="4">
        <f t="shared" si="2"/>
        <v>45</v>
      </c>
    </row>
    <row r="11" spans="1:17" s="1" customFormat="1" ht="25.5" customHeight="1" x14ac:dyDescent="0.25">
      <c r="A11" s="176">
        <v>4</v>
      </c>
      <c r="B11" s="294" t="s">
        <v>704</v>
      </c>
      <c r="C11" s="9">
        <v>0.7</v>
      </c>
      <c r="D11" s="191"/>
      <c r="E11" s="295">
        <v>0.02</v>
      </c>
      <c r="F11" s="183"/>
      <c r="G11" s="181"/>
      <c r="H11" s="296">
        <v>0.01</v>
      </c>
      <c r="I11" s="295">
        <v>0.01</v>
      </c>
      <c r="J11" s="181"/>
      <c r="K11" s="181"/>
      <c r="L11" s="295"/>
      <c r="M11" s="181"/>
      <c r="N11" s="181"/>
      <c r="O11" s="14">
        <f t="shared" si="0"/>
        <v>0.04</v>
      </c>
      <c r="P11" s="15">
        <f t="shared" si="1"/>
        <v>0.74</v>
      </c>
      <c r="Q11" s="4">
        <f t="shared" si="2"/>
        <v>40</v>
      </c>
    </row>
    <row r="12" spans="1:17" s="1" customFormat="1" ht="25.5" customHeight="1" x14ac:dyDescent="0.25">
      <c r="A12" s="176">
        <v>5</v>
      </c>
      <c r="B12" s="294" t="s">
        <v>705</v>
      </c>
      <c r="C12" s="9">
        <v>0.7</v>
      </c>
      <c r="D12" s="191"/>
      <c r="E12" s="12"/>
      <c r="F12" s="183"/>
      <c r="G12" s="181"/>
      <c r="H12" s="296">
        <v>0.01</v>
      </c>
      <c r="I12" s="295">
        <v>0.01</v>
      </c>
      <c r="J12" s="181"/>
      <c r="K12" s="181"/>
      <c r="L12" s="181"/>
      <c r="M12" s="181"/>
      <c r="N12" s="181"/>
      <c r="O12" s="14">
        <f t="shared" si="0"/>
        <v>0.02</v>
      </c>
      <c r="P12" s="15">
        <f t="shared" si="1"/>
        <v>0.72</v>
      </c>
      <c r="Q12" s="4">
        <f t="shared" si="2"/>
        <v>40</v>
      </c>
    </row>
    <row r="13" spans="1:17" s="1" customFormat="1" ht="25.5" customHeight="1" x14ac:dyDescent="0.25">
      <c r="A13" s="176">
        <v>6</v>
      </c>
      <c r="B13" s="294" t="s">
        <v>706</v>
      </c>
      <c r="C13" s="9">
        <v>0.7</v>
      </c>
      <c r="D13" s="295">
        <v>0.03</v>
      </c>
      <c r="E13" s="12"/>
      <c r="F13" s="183"/>
      <c r="G13" s="181"/>
      <c r="H13" s="296">
        <v>0.01</v>
      </c>
      <c r="I13" s="181"/>
      <c r="J13" s="181"/>
      <c r="K13" s="181"/>
      <c r="L13" s="295">
        <v>7.0000000000000007E-2</v>
      </c>
      <c r="M13" s="181"/>
      <c r="N13" s="295">
        <v>0.01</v>
      </c>
      <c r="O13" s="14">
        <f t="shared" si="0"/>
        <v>0.12000000000000001</v>
      </c>
      <c r="P13" s="15">
        <f t="shared" si="1"/>
        <v>0.82</v>
      </c>
      <c r="Q13" s="4">
        <f t="shared" si="2"/>
        <v>45</v>
      </c>
    </row>
    <row r="14" spans="1:17" s="1" customFormat="1" ht="25.5" customHeight="1" x14ac:dyDescent="0.25">
      <c r="A14" s="176">
        <v>7</v>
      </c>
      <c r="B14" s="294" t="s">
        <v>707</v>
      </c>
      <c r="C14" s="9">
        <v>0.7</v>
      </c>
      <c r="D14" s="191"/>
      <c r="E14" s="12"/>
      <c r="F14" s="183"/>
      <c r="G14" s="181"/>
      <c r="H14" s="296">
        <v>0.01</v>
      </c>
      <c r="I14" s="295">
        <v>0.01</v>
      </c>
      <c r="J14" s="181"/>
      <c r="K14" s="181"/>
      <c r="L14" s="181"/>
      <c r="M14" s="181"/>
      <c r="N14" s="181"/>
      <c r="O14" s="14">
        <f t="shared" si="0"/>
        <v>0.02</v>
      </c>
      <c r="P14" s="15">
        <f t="shared" si="1"/>
        <v>0.72</v>
      </c>
      <c r="Q14" s="4">
        <f t="shared" si="2"/>
        <v>40</v>
      </c>
    </row>
    <row r="15" spans="1:17" s="1" customFormat="1" ht="25.5" customHeight="1" x14ac:dyDescent="0.25">
      <c r="A15" s="176">
        <v>8</v>
      </c>
      <c r="B15" s="294" t="s">
        <v>708</v>
      </c>
      <c r="C15" s="9">
        <v>0.7</v>
      </c>
      <c r="D15" s="191"/>
      <c r="E15" s="12"/>
      <c r="F15" s="183"/>
      <c r="G15" s="181"/>
      <c r="H15" s="296">
        <v>0.01</v>
      </c>
      <c r="I15" s="295">
        <v>0.01</v>
      </c>
      <c r="J15" s="181"/>
      <c r="K15" s="181"/>
      <c r="L15" s="181"/>
      <c r="M15" s="181"/>
      <c r="N15" s="181"/>
      <c r="O15" s="14">
        <f t="shared" si="0"/>
        <v>0.02</v>
      </c>
      <c r="P15" s="15">
        <f t="shared" si="1"/>
        <v>0.72</v>
      </c>
      <c r="Q15" s="4">
        <f t="shared" si="2"/>
        <v>40</v>
      </c>
    </row>
    <row r="16" spans="1:17" s="1" customFormat="1" ht="25.5" customHeight="1" x14ac:dyDescent="0.25">
      <c r="A16" s="176">
        <v>9</v>
      </c>
      <c r="B16" s="294" t="s">
        <v>709</v>
      </c>
      <c r="C16" s="9">
        <v>0.7</v>
      </c>
      <c r="D16" s="191"/>
      <c r="E16" s="12"/>
      <c r="F16" s="183"/>
      <c r="G16" s="181"/>
      <c r="H16" s="296">
        <v>0.01</v>
      </c>
      <c r="I16" s="295">
        <v>0.01</v>
      </c>
      <c r="J16" s="181"/>
      <c r="K16" s="181"/>
      <c r="L16" s="181"/>
      <c r="M16" s="181"/>
      <c r="N16" s="181"/>
      <c r="O16" s="14">
        <f t="shared" si="0"/>
        <v>0.02</v>
      </c>
      <c r="P16" s="15">
        <f t="shared" si="1"/>
        <v>0.72</v>
      </c>
      <c r="Q16" s="4">
        <f t="shared" si="2"/>
        <v>40</v>
      </c>
    </row>
    <row r="17" spans="1:17" s="1" customFormat="1" ht="25.5" customHeight="1" x14ac:dyDescent="0.25">
      <c r="A17" s="176">
        <v>10</v>
      </c>
      <c r="B17" s="294" t="s">
        <v>142</v>
      </c>
      <c r="C17" s="9">
        <v>0.7</v>
      </c>
      <c r="D17" s="191"/>
      <c r="E17" s="12"/>
      <c r="F17" s="183"/>
      <c r="G17" s="181"/>
      <c r="H17" s="296">
        <v>0.01</v>
      </c>
      <c r="I17" s="295">
        <v>0.01</v>
      </c>
      <c r="J17" s="181"/>
      <c r="K17" s="181"/>
      <c r="L17" s="295"/>
      <c r="M17" s="181"/>
      <c r="N17" s="298"/>
      <c r="O17" s="14">
        <f t="shared" si="0"/>
        <v>0.02</v>
      </c>
      <c r="P17" s="15">
        <f t="shared" si="1"/>
        <v>0.72</v>
      </c>
      <c r="Q17" s="4">
        <f t="shared" si="2"/>
        <v>40</v>
      </c>
    </row>
    <row r="18" spans="1:17" s="1" customFormat="1" ht="25.5" customHeight="1" x14ac:dyDescent="0.25">
      <c r="A18" s="176">
        <v>11</v>
      </c>
      <c r="B18" s="294" t="s">
        <v>710</v>
      </c>
      <c r="C18" s="9">
        <v>0.7</v>
      </c>
      <c r="D18" s="295">
        <v>0.03</v>
      </c>
      <c r="E18" s="12"/>
      <c r="F18" s="183"/>
      <c r="G18" s="181"/>
      <c r="H18" s="296">
        <v>0.01</v>
      </c>
      <c r="I18" s="181"/>
      <c r="J18" s="181"/>
      <c r="K18" s="181"/>
      <c r="L18" s="295"/>
      <c r="M18" s="181"/>
      <c r="N18" s="295">
        <v>0.01</v>
      </c>
      <c r="O18" s="14">
        <f t="shared" si="0"/>
        <v>0.05</v>
      </c>
      <c r="P18" s="15">
        <f t="shared" si="1"/>
        <v>0.75</v>
      </c>
      <c r="Q18" s="4">
        <f t="shared" si="2"/>
        <v>40</v>
      </c>
    </row>
    <row r="19" spans="1:17" s="1" customFormat="1" ht="25.5" customHeight="1" x14ac:dyDescent="0.25">
      <c r="A19" s="176">
        <v>12</v>
      </c>
      <c r="B19" s="294" t="s">
        <v>711</v>
      </c>
      <c r="C19" s="9">
        <v>0.7</v>
      </c>
      <c r="D19" s="191"/>
      <c r="E19" s="12"/>
      <c r="F19" s="183"/>
      <c r="G19" s="181"/>
      <c r="H19" s="296">
        <v>0.01</v>
      </c>
      <c r="I19" s="295">
        <v>0.01</v>
      </c>
      <c r="J19" s="181"/>
      <c r="K19" s="181"/>
      <c r="L19" s="181"/>
      <c r="M19" s="181"/>
      <c r="N19" s="181"/>
      <c r="O19" s="14">
        <f t="shared" si="0"/>
        <v>0.02</v>
      </c>
      <c r="P19" s="15">
        <f t="shared" si="1"/>
        <v>0.72</v>
      </c>
      <c r="Q19" s="4">
        <f t="shared" si="2"/>
        <v>40</v>
      </c>
    </row>
    <row r="20" spans="1:17" s="1" customFormat="1" ht="25.5" customHeight="1" x14ac:dyDescent="0.25">
      <c r="A20" s="176">
        <v>13</v>
      </c>
      <c r="B20" s="294" t="s">
        <v>712</v>
      </c>
      <c r="C20" s="9">
        <v>0.7</v>
      </c>
      <c r="D20" s="295">
        <v>0.03</v>
      </c>
      <c r="E20" s="295">
        <v>0.02</v>
      </c>
      <c r="F20" s="183"/>
      <c r="G20" s="181"/>
      <c r="H20" s="296">
        <v>0.01</v>
      </c>
      <c r="I20" s="181"/>
      <c r="J20" s="181"/>
      <c r="K20" s="181"/>
      <c r="L20" s="295">
        <v>7.0000000000000007E-2</v>
      </c>
      <c r="M20" s="181"/>
      <c r="N20" s="295">
        <v>0.01</v>
      </c>
      <c r="O20" s="14">
        <f t="shared" si="0"/>
        <v>0.14000000000000001</v>
      </c>
      <c r="P20" s="15">
        <f t="shared" si="1"/>
        <v>0.84</v>
      </c>
      <c r="Q20" s="4">
        <f t="shared" si="2"/>
        <v>45</v>
      </c>
    </row>
    <row r="21" spans="1:17" s="1" customFormat="1" ht="25.5" customHeight="1" x14ac:dyDescent="0.25">
      <c r="A21" s="176">
        <v>14</v>
      </c>
      <c r="B21" s="294" t="s">
        <v>713</v>
      </c>
      <c r="C21" s="9">
        <v>0.7</v>
      </c>
      <c r="D21" s="191"/>
      <c r="E21" s="295">
        <v>0.02</v>
      </c>
      <c r="F21" s="183"/>
      <c r="G21" s="181"/>
      <c r="H21" s="296">
        <v>0.01</v>
      </c>
      <c r="I21" s="295">
        <v>0.01</v>
      </c>
      <c r="J21" s="181"/>
      <c r="K21" s="181"/>
      <c r="L21" s="181"/>
      <c r="M21" s="181"/>
      <c r="N21" s="181"/>
      <c r="O21" s="14">
        <f t="shared" si="0"/>
        <v>0.04</v>
      </c>
      <c r="P21" s="15">
        <f t="shared" si="1"/>
        <v>0.74</v>
      </c>
      <c r="Q21" s="4">
        <f t="shared" si="2"/>
        <v>40</v>
      </c>
    </row>
    <row r="22" spans="1:17" s="1" customFormat="1" ht="25.5" customHeight="1" x14ac:dyDescent="0.25">
      <c r="A22" s="176">
        <v>15</v>
      </c>
      <c r="B22" s="294" t="s">
        <v>714</v>
      </c>
      <c r="C22" s="9">
        <v>0.7</v>
      </c>
      <c r="D22" s="191"/>
      <c r="E22" s="12"/>
      <c r="F22" s="183"/>
      <c r="G22" s="181"/>
      <c r="H22" s="296">
        <v>0.01</v>
      </c>
      <c r="I22" s="295">
        <v>0.01</v>
      </c>
      <c r="J22" s="181"/>
      <c r="K22" s="181"/>
      <c r="L22" s="181"/>
      <c r="M22" s="181"/>
      <c r="N22" s="181"/>
      <c r="O22" s="14">
        <f t="shared" si="0"/>
        <v>0.02</v>
      </c>
      <c r="P22" s="15">
        <f t="shared" si="1"/>
        <v>0.72</v>
      </c>
      <c r="Q22" s="4">
        <f t="shared" si="2"/>
        <v>40</v>
      </c>
    </row>
    <row r="23" spans="1:17" s="1" customFormat="1" ht="25.5" customHeight="1" x14ac:dyDescent="0.25">
      <c r="A23" s="176">
        <v>16</v>
      </c>
      <c r="B23" s="294" t="s">
        <v>715</v>
      </c>
      <c r="C23" s="9">
        <v>0.7</v>
      </c>
      <c r="D23" s="191"/>
      <c r="E23" s="12"/>
      <c r="F23" s="183"/>
      <c r="G23" s="181"/>
      <c r="H23" s="296">
        <v>0.01</v>
      </c>
      <c r="I23" s="295">
        <v>0.01</v>
      </c>
      <c r="J23" s="181"/>
      <c r="K23" s="181"/>
      <c r="L23" s="181"/>
      <c r="M23" s="181"/>
      <c r="N23" s="181"/>
      <c r="O23" s="14">
        <f t="shared" si="0"/>
        <v>0.02</v>
      </c>
      <c r="P23" s="15">
        <f t="shared" si="1"/>
        <v>0.72</v>
      </c>
      <c r="Q23" s="4">
        <f t="shared" si="2"/>
        <v>40</v>
      </c>
    </row>
    <row r="24" spans="1:17" s="1" customFormat="1" ht="25.5" customHeight="1" x14ac:dyDescent="0.25">
      <c r="A24" s="176">
        <v>17</v>
      </c>
      <c r="B24" s="294" t="s">
        <v>716</v>
      </c>
      <c r="C24" s="9">
        <v>0.7</v>
      </c>
      <c r="D24" s="295">
        <v>0.02</v>
      </c>
      <c r="E24" s="12"/>
      <c r="F24" s="183"/>
      <c r="G24" s="181"/>
      <c r="H24" s="296">
        <v>0.01</v>
      </c>
      <c r="I24" s="181"/>
      <c r="J24" s="181"/>
      <c r="K24" s="181"/>
      <c r="L24" s="295">
        <v>7.0000000000000007E-2</v>
      </c>
      <c r="M24" s="181"/>
      <c r="N24" s="295">
        <v>0.01</v>
      </c>
      <c r="O24" s="14">
        <f t="shared" si="0"/>
        <v>0.11</v>
      </c>
      <c r="P24" s="15">
        <f t="shared" si="1"/>
        <v>0.80999999999999994</v>
      </c>
      <c r="Q24" s="4">
        <f t="shared" si="2"/>
        <v>45</v>
      </c>
    </row>
    <row r="25" spans="1:17" s="1" customFormat="1" ht="25.5" customHeight="1" x14ac:dyDescent="0.25">
      <c r="A25" s="176">
        <v>18</v>
      </c>
      <c r="B25" s="294" t="s">
        <v>717</v>
      </c>
      <c r="C25" s="9">
        <v>0.7</v>
      </c>
      <c r="D25" s="191"/>
      <c r="E25" s="295">
        <v>0.02</v>
      </c>
      <c r="F25" s="183"/>
      <c r="G25" s="181"/>
      <c r="H25" s="296">
        <v>0.01</v>
      </c>
      <c r="I25" s="295">
        <v>0.01</v>
      </c>
      <c r="J25" s="181"/>
      <c r="K25" s="181"/>
      <c r="L25" s="295">
        <v>7.0000000000000007E-2</v>
      </c>
      <c r="M25" s="181"/>
      <c r="N25" s="181"/>
      <c r="O25" s="14">
        <f t="shared" si="0"/>
        <v>0.11000000000000001</v>
      </c>
      <c r="P25" s="15">
        <f t="shared" si="1"/>
        <v>0.80999999999999994</v>
      </c>
      <c r="Q25" s="4">
        <f t="shared" si="2"/>
        <v>45</v>
      </c>
    </row>
    <row r="26" spans="1:17" s="1" customFormat="1" ht="25.5" customHeight="1" x14ac:dyDescent="0.25">
      <c r="A26" s="176">
        <v>19</v>
      </c>
      <c r="B26" s="294" t="s">
        <v>718</v>
      </c>
      <c r="C26" s="9">
        <v>0.7</v>
      </c>
      <c r="D26" s="191"/>
      <c r="E26" s="295">
        <v>0.01</v>
      </c>
      <c r="F26" s="295">
        <v>0.04</v>
      </c>
      <c r="G26" s="181"/>
      <c r="H26" s="296">
        <v>0.01</v>
      </c>
      <c r="I26" s="181"/>
      <c r="J26" s="181"/>
      <c r="K26" s="181"/>
      <c r="L26" s="295">
        <v>7.0000000000000007E-2</v>
      </c>
      <c r="M26" s="181"/>
      <c r="N26" s="181"/>
      <c r="O26" s="14">
        <f t="shared" si="0"/>
        <v>0.13</v>
      </c>
      <c r="P26" s="15">
        <f t="shared" si="1"/>
        <v>0.83</v>
      </c>
      <c r="Q26" s="4">
        <f t="shared" si="2"/>
        <v>45</v>
      </c>
    </row>
    <row r="27" spans="1:17" s="1" customFormat="1" ht="25.5" customHeight="1" x14ac:dyDescent="0.25">
      <c r="A27" s="176">
        <v>20</v>
      </c>
      <c r="B27" s="294" t="s">
        <v>719</v>
      </c>
      <c r="C27" s="9">
        <v>0.7</v>
      </c>
      <c r="D27" s="191"/>
      <c r="E27" s="295">
        <v>0.02</v>
      </c>
      <c r="F27" s="183"/>
      <c r="G27" s="181"/>
      <c r="H27" s="296">
        <v>0.01</v>
      </c>
      <c r="I27" s="181"/>
      <c r="J27" s="181"/>
      <c r="K27" s="181"/>
      <c r="L27" s="181"/>
      <c r="M27" s="181"/>
      <c r="N27" s="181"/>
      <c r="O27" s="14">
        <f t="shared" si="0"/>
        <v>0.03</v>
      </c>
      <c r="P27" s="15">
        <f t="shared" si="1"/>
        <v>0.73</v>
      </c>
      <c r="Q27" s="4">
        <f t="shared" si="2"/>
        <v>40</v>
      </c>
    </row>
    <row r="28" spans="1:17" s="1" customFormat="1" ht="25.5" customHeight="1" x14ac:dyDescent="0.25">
      <c r="A28" s="176">
        <v>21</v>
      </c>
      <c r="B28" s="294" t="s">
        <v>720</v>
      </c>
      <c r="C28" s="9">
        <v>0.7</v>
      </c>
      <c r="D28" s="191"/>
      <c r="E28" s="295">
        <v>0.02</v>
      </c>
      <c r="F28" s="183"/>
      <c r="G28" s="181"/>
      <c r="H28" s="296">
        <v>0.01</v>
      </c>
      <c r="I28" s="295">
        <v>0.01</v>
      </c>
      <c r="J28" s="181"/>
      <c r="K28" s="181"/>
      <c r="L28" s="298"/>
      <c r="M28" s="181"/>
      <c r="N28" s="181"/>
      <c r="O28" s="14">
        <f t="shared" si="0"/>
        <v>0.04</v>
      </c>
      <c r="P28" s="15">
        <f t="shared" si="1"/>
        <v>0.74</v>
      </c>
      <c r="Q28" s="4">
        <f t="shared" si="2"/>
        <v>40</v>
      </c>
    </row>
    <row r="29" spans="1:17" s="1" customFormat="1" ht="25.5" customHeight="1" x14ac:dyDescent="0.25">
      <c r="A29" s="176">
        <v>22</v>
      </c>
      <c r="B29" s="294" t="s">
        <v>721</v>
      </c>
      <c r="C29" s="9">
        <v>0.7</v>
      </c>
      <c r="D29" s="191"/>
      <c r="E29" s="12"/>
      <c r="F29" s="183"/>
      <c r="G29" s="181"/>
      <c r="H29" s="296">
        <v>0.01</v>
      </c>
      <c r="I29" s="181"/>
      <c r="J29" s="181"/>
      <c r="K29" s="295">
        <v>0.06</v>
      </c>
      <c r="L29" s="181"/>
      <c r="M29" s="181"/>
      <c r="N29" s="181"/>
      <c r="O29" s="14">
        <f t="shared" si="0"/>
        <v>6.9999999999999993E-2</v>
      </c>
      <c r="P29" s="15">
        <f t="shared" si="1"/>
        <v>0.76999999999999991</v>
      </c>
      <c r="Q29" s="4">
        <f t="shared" si="2"/>
        <v>40</v>
      </c>
    </row>
    <row r="30" spans="1:17" s="1" customFormat="1" ht="25.5" customHeight="1" x14ac:dyDescent="0.25">
      <c r="A30" s="176">
        <v>23</v>
      </c>
      <c r="B30" s="294" t="s">
        <v>722</v>
      </c>
      <c r="C30" s="9">
        <v>0.7</v>
      </c>
      <c r="D30" s="191"/>
      <c r="E30" s="12"/>
      <c r="F30" s="183"/>
      <c r="G30" s="181"/>
      <c r="H30" s="296">
        <v>0.01</v>
      </c>
      <c r="I30" s="295">
        <v>0.01</v>
      </c>
      <c r="J30" s="181"/>
      <c r="K30" s="295">
        <v>0.06</v>
      </c>
      <c r="L30" s="181"/>
      <c r="M30" s="181"/>
      <c r="N30" s="181"/>
      <c r="O30" s="14">
        <f t="shared" si="0"/>
        <v>0.08</v>
      </c>
      <c r="P30" s="15">
        <f t="shared" si="1"/>
        <v>0.77999999999999992</v>
      </c>
      <c r="Q30" s="4">
        <f t="shared" si="2"/>
        <v>40</v>
      </c>
    </row>
    <row r="31" spans="1:17" s="1" customFormat="1" ht="25.5" customHeight="1" x14ac:dyDescent="0.25">
      <c r="A31" s="176">
        <v>24</v>
      </c>
      <c r="B31" s="294" t="s">
        <v>723</v>
      </c>
      <c r="C31" s="9">
        <v>0.7</v>
      </c>
      <c r="D31" s="191"/>
      <c r="E31" s="12"/>
      <c r="F31" s="183"/>
      <c r="G31" s="181"/>
      <c r="H31" s="296">
        <v>0.01</v>
      </c>
      <c r="I31" s="295">
        <v>0.01</v>
      </c>
      <c r="J31" s="181"/>
      <c r="K31" s="181"/>
      <c r="L31" s="181"/>
      <c r="M31" s="181"/>
      <c r="N31" s="181"/>
      <c r="O31" s="14">
        <f t="shared" si="0"/>
        <v>0.02</v>
      </c>
      <c r="P31" s="15">
        <f t="shared" si="1"/>
        <v>0.72</v>
      </c>
      <c r="Q31" s="4">
        <f t="shared" si="2"/>
        <v>40</v>
      </c>
    </row>
    <row r="32" spans="1:17" s="1" customFormat="1" ht="25.5" customHeight="1" x14ac:dyDescent="0.25">
      <c r="A32" s="176">
        <v>25</v>
      </c>
      <c r="B32" s="294" t="s">
        <v>724</v>
      </c>
      <c r="C32" s="9">
        <v>0.7</v>
      </c>
      <c r="D32" s="295"/>
      <c r="E32" s="12"/>
      <c r="F32" s="183"/>
      <c r="G32" s="181"/>
      <c r="H32" s="296">
        <v>0.01</v>
      </c>
      <c r="I32" s="295">
        <v>0.01</v>
      </c>
      <c r="J32" s="181"/>
      <c r="K32" s="181"/>
      <c r="L32" s="295">
        <v>7.0000000000000007E-2</v>
      </c>
      <c r="M32" s="181"/>
      <c r="N32" s="295">
        <v>0.01</v>
      </c>
      <c r="O32" s="14">
        <f t="shared" si="0"/>
        <v>0.1</v>
      </c>
      <c r="P32" s="15">
        <f t="shared" si="1"/>
        <v>0.79999999999999993</v>
      </c>
      <c r="Q32" s="4">
        <f t="shared" si="2"/>
        <v>45</v>
      </c>
    </row>
    <row r="33" spans="1:17" s="1" customFormat="1" ht="25.5" customHeight="1" x14ac:dyDescent="0.25">
      <c r="A33" s="176">
        <v>26</v>
      </c>
      <c r="B33" s="294" t="s">
        <v>725</v>
      </c>
      <c r="C33" s="9">
        <v>0.7</v>
      </c>
      <c r="D33" s="191"/>
      <c r="E33" s="12"/>
      <c r="F33" s="183"/>
      <c r="G33" s="181"/>
      <c r="H33" s="296">
        <v>0.01</v>
      </c>
      <c r="I33" s="295">
        <v>0.01</v>
      </c>
      <c r="J33" s="181"/>
      <c r="K33" s="181"/>
      <c r="L33" s="181"/>
      <c r="M33" s="181"/>
      <c r="N33" s="181"/>
      <c r="O33" s="14">
        <f t="shared" si="0"/>
        <v>0.02</v>
      </c>
      <c r="P33" s="15">
        <f t="shared" si="1"/>
        <v>0.72</v>
      </c>
      <c r="Q33" s="4">
        <f t="shared" si="2"/>
        <v>40</v>
      </c>
    </row>
    <row r="34" spans="1:17" s="43" customFormat="1" ht="25.5" customHeight="1" x14ac:dyDescent="0.25">
      <c r="A34" s="176">
        <v>27</v>
      </c>
      <c r="B34" s="294" t="s">
        <v>726</v>
      </c>
      <c r="C34" s="9">
        <v>0.7</v>
      </c>
      <c r="D34" s="295"/>
      <c r="E34" s="14"/>
      <c r="F34" s="14"/>
      <c r="G34" s="149"/>
      <c r="H34" s="296">
        <v>0.01</v>
      </c>
      <c r="I34" s="295">
        <v>0.01</v>
      </c>
      <c r="J34" s="14"/>
      <c r="K34" s="14"/>
      <c r="L34" s="295">
        <v>7.0000000000000007E-2</v>
      </c>
      <c r="M34" s="14"/>
      <c r="N34" s="295">
        <v>0.01</v>
      </c>
      <c r="O34" s="14">
        <f t="shared" si="0"/>
        <v>0.1</v>
      </c>
      <c r="P34" s="15">
        <f t="shared" si="1"/>
        <v>0.79999999999999993</v>
      </c>
      <c r="Q34" s="4">
        <f t="shared" si="2"/>
        <v>45</v>
      </c>
    </row>
    <row r="35" spans="1:17" s="43" customFormat="1" ht="25.5" customHeight="1" x14ac:dyDescent="0.25">
      <c r="A35" s="176">
        <v>28</v>
      </c>
      <c r="B35" s="294" t="s">
        <v>727</v>
      </c>
      <c r="C35" s="9">
        <v>0.7</v>
      </c>
      <c r="D35" s="14"/>
      <c r="E35" s="14"/>
      <c r="F35" s="14"/>
      <c r="G35" s="149"/>
      <c r="H35" s="296">
        <v>0.01</v>
      </c>
      <c r="I35" s="295">
        <v>0.01</v>
      </c>
      <c r="J35" s="295">
        <v>0.01</v>
      </c>
      <c r="K35" s="295">
        <v>0.06</v>
      </c>
      <c r="L35" s="295">
        <v>7.0000000000000007E-2</v>
      </c>
      <c r="M35" s="14"/>
      <c r="N35" s="295"/>
      <c r="O35" s="14">
        <f t="shared" si="0"/>
        <v>0.16</v>
      </c>
      <c r="P35" s="15">
        <f t="shared" si="1"/>
        <v>0.86</v>
      </c>
      <c r="Q35" s="4">
        <f t="shared" si="2"/>
        <v>45</v>
      </c>
    </row>
    <row r="36" spans="1:17" s="43" customFormat="1" ht="25.5" customHeight="1" x14ac:dyDescent="0.25">
      <c r="A36" s="176">
        <v>29</v>
      </c>
      <c r="B36" s="294" t="s">
        <v>728</v>
      </c>
      <c r="C36" s="9">
        <v>0.7</v>
      </c>
      <c r="D36" s="14"/>
      <c r="E36" s="14"/>
      <c r="F36" s="14"/>
      <c r="G36" s="149"/>
      <c r="H36" s="296">
        <v>0.01</v>
      </c>
      <c r="I36" s="295">
        <v>0.01</v>
      </c>
      <c r="J36" s="14"/>
      <c r="K36" s="295">
        <v>0.06</v>
      </c>
      <c r="L36" s="14"/>
      <c r="M36" s="295">
        <v>0.03</v>
      </c>
      <c r="N36" s="14"/>
      <c r="O36" s="14">
        <f t="shared" si="0"/>
        <v>0.11</v>
      </c>
      <c r="P36" s="15">
        <f t="shared" si="1"/>
        <v>0.80999999999999994</v>
      </c>
      <c r="Q36" s="4">
        <f t="shared" si="2"/>
        <v>45</v>
      </c>
    </row>
    <row r="37" spans="1:17" s="43" customFormat="1" ht="25.5" customHeight="1" x14ac:dyDescent="0.25">
      <c r="A37" s="176">
        <v>30</v>
      </c>
      <c r="B37" s="294" t="s">
        <v>729</v>
      </c>
      <c r="C37" s="9">
        <v>0.7</v>
      </c>
      <c r="D37" s="295">
        <v>0.02</v>
      </c>
      <c r="E37" s="14"/>
      <c r="F37" s="14"/>
      <c r="G37" s="149"/>
      <c r="H37" s="296">
        <v>0.01</v>
      </c>
      <c r="I37" s="14"/>
      <c r="J37" s="14"/>
      <c r="K37" s="14"/>
      <c r="L37" s="295">
        <v>7.0000000000000007E-2</v>
      </c>
      <c r="M37" s="14"/>
      <c r="N37" s="295">
        <v>0.01</v>
      </c>
      <c r="O37" s="14">
        <f t="shared" si="0"/>
        <v>0.11</v>
      </c>
      <c r="P37" s="15">
        <f t="shared" si="1"/>
        <v>0.80999999999999994</v>
      </c>
      <c r="Q37" s="4">
        <f t="shared" si="2"/>
        <v>45</v>
      </c>
    </row>
    <row r="38" spans="1:17" s="43" customFormat="1" ht="25.5" customHeight="1" x14ac:dyDescent="0.25">
      <c r="A38" s="176">
        <v>31</v>
      </c>
      <c r="B38" s="294" t="s">
        <v>730</v>
      </c>
      <c r="C38" s="9">
        <v>0.7</v>
      </c>
      <c r="D38" s="14"/>
      <c r="E38" s="295">
        <v>0.02</v>
      </c>
      <c r="F38" s="14"/>
      <c r="G38" s="149"/>
      <c r="H38" s="296">
        <v>0.01</v>
      </c>
      <c r="I38" s="295">
        <v>0.01</v>
      </c>
      <c r="J38" s="14"/>
      <c r="K38" s="14"/>
      <c r="L38" s="14"/>
      <c r="M38" s="14"/>
      <c r="N38" s="14"/>
      <c r="O38" s="14">
        <f t="shared" si="0"/>
        <v>0.04</v>
      </c>
      <c r="P38" s="15">
        <f t="shared" si="1"/>
        <v>0.74</v>
      </c>
      <c r="Q38" s="4">
        <f t="shared" si="2"/>
        <v>40</v>
      </c>
    </row>
    <row r="39" spans="1:17" s="43" customFormat="1" ht="25.5" customHeight="1" x14ac:dyDescent="0.25">
      <c r="A39" s="299"/>
      <c r="B39" s="300"/>
      <c r="C39" s="301"/>
      <c r="D39" s="302">
        <f t="shared" ref="D39:N39" si="3">COUNTA(D8:D38)</f>
        <v>7</v>
      </c>
      <c r="E39" s="302">
        <f t="shared" si="3"/>
        <v>8</v>
      </c>
      <c r="F39" s="302">
        <f t="shared" si="3"/>
        <v>2</v>
      </c>
      <c r="G39" s="302">
        <f t="shared" si="3"/>
        <v>1</v>
      </c>
      <c r="H39" s="302">
        <f t="shared" si="3"/>
        <v>30</v>
      </c>
      <c r="I39" s="302">
        <f t="shared" si="3"/>
        <v>20</v>
      </c>
      <c r="J39" s="302">
        <f t="shared" si="3"/>
        <v>2</v>
      </c>
      <c r="K39" s="302">
        <f t="shared" si="3"/>
        <v>5</v>
      </c>
      <c r="L39" s="302">
        <f t="shared" si="3"/>
        <v>10</v>
      </c>
      <c r="M39" s="302">
        <f t="shared" si="3"/>
        <v>2</v>
      </c>
      <c r="N39" s="302">
        <f t="shared" si="3"/>
        <v>9</v>
      </c>
      <c r="O39" s="303"/>
      <c r="P39" s="304"/>
      <c r="Q39" s="299"/>
    </row>
    <row r="40" spans="1:17" ht="29.25" customHeight="1" x14ac:dyDescent="0.25">
      <c r="A40" s="567" t="s">
        <v>299</v>
      </c>
      <c r="B40" s="567"/>
      <c r="C40" s="567"/>
      <c r="D40" s="567"/>
      <c r="E40" s="567"/>
      <c r="F40" s="567"/>
      <c r="G40" s="567"/>
      <c r="H40" s="567"/>
      <c r="I40" s="567"/>
      <c r="J40" s="567"/>
      <c r="K40" s="567"/>
      <c r="L40" s="567"/>
      <c r="M40" s="567"/>
      <c r="N40" s="567"/>
      <c r="O40" s="567"/>
      <c r="P40" s="567"/>
      <c r="Q40" s="567"/>
    </row>
    <row r="41" spans="1:17" ht="172.5" hidden="1" customHeight="1" x14ac:dyDescent="0.3"/>
    <row r="42" spans="1:17" ht="20.25" customHeight="1" x14ac:dyDescent="0.25"/>
    <row r="43" spans="1:17" ht="18.75" x14ac:dyDescent="0.3">
      <c r="A43" s="444" t="s">
        <v>5</v>
      </c>
      <c r="B43" s="444"/>
      <c r="C43" s="444"/>
      <c r="D43" s="444"/>
      <c r="E43" s="444"/>
      <c r="F43" s="444"/>
      <c r="G43" s="444"/>
      <c r="H43" s="444"/>
      <c r="I43" s="444"/>
      <c r="J43" s="444"/>
      <c r="K43" s="444"/>
      <c r="L43" s="444"/>
      <c r="M43" s="444"/>
      <c r="N43" s="444"/>
      <c r="O43" s="444"/>
      <c r="P43" s="444"/>
      <c r="Q43" s="444"/>
    </row>
    <row r="45" spans="1:17" ht="87.95" customHeight="1" x14ac:dyDescent="0.25">
      <c r="A45" s="172" t="s">
        <v>6</v>
      </c>
      <c r="B45" s="445" t="s">
        <v>7</v>
      </c>
      <c r="C45" s="445"/>
      <c r="D45" s="445"/>
      <c r="E45" s="173" t="s">
        <v>8</v>
      </c>
      <c r="F45" s="173" t="s">
        <v>9</v>
      </c>
      <c r="G45" s="173" t="s">
        <v>10</v>
      </c>
      <c r="H45" s="173" t="s">
        <v>12</v>
      </c>
      <c r="I45" s="179" t="s">
        <v>257</v>
      </c>
      <c r="J45" s="179"/>
      <c r="K45" s="179"/>
      <c r="L45" s="179"/>
      <c r="M45" s="179"/>
      <c r="N45" s="446" t="s">
        <v>13</v>
      </c>
      <c r="O45" s="446"/>
      <c r="P45" s="446"/>
      <c r="Q45" s="446"/>
    </row>
    <row r="46" spans="1:17" ht="83.25" customHeight="1" x14ac:dyDescent="0.25">
      <c r="A46" s="6">
        <v>1</v>
      </c>
      <c r="B46" s="436" t="s">
        <v>406</v>
      </c>
      <c r="C46" s="436"/>
      <c r="D46" s="436"/>
      <c r="E46" s="78" t="s">
        <v>731</v>
      </c>
      <c r="F46" s="78" t="s">
        <v>732</v>
      </c>
      <c r="G46" s="305">
        <f>D39</f>
        <v>7</v>
      </c>
      <c r="H46" s="305">
        <f t="shared" ref="H46:H56" si="4">G46</f>
        <v>7</v>
      </c>
      <c r="I46" s="88">
        <v>0.03</v>
      </c>
      <c r="J46" s="239"/>
      <c r="K46" s="239"/>
      <c r="L46" s="239"/>
      <c r="M46" s="239"/>
      <c r="N46" s="437"/>
      <c r="O46" s="437"/>
      <c r="P46" s="437"/>
      <c r="Q46" s="437"/>
    </row>
    <row r="47" spans="1:17" ht="44.25" customHeight="1" x14ac:dyDescent="0.25">
      <c r="A47" s="6">
        <v>2</v>
      </c>
      <c r="B47" s="436" t="s">
        <v>407</v>
      </c>
      <c r="C47" s="436"/>
      <c r="D47" s="436"/>
      <c r="E47" s="40" t="s">
        <v>733</v>
      </c>
      <c r="F47" s="40" t="s">
        <v>733</v>
      </c>
      <c r="G47" s="305">
        <f>E39</f>
        <v>8</v>
      </c>
      <c r="H47" s="305">
        <f t="shared" si="4"/>
        <v>8</v>
      </c>
      <c r="I47" s="88">
        <v>0.02</v>
      </c>
      <c r="J47" s="239"/>
      <c r="K47" s="239"/>
      <c r="L47" s="239"/>
      <c r="M47" s="239"/>
      <c r="N47" s="437"/>
      <c r="O47" s="437"/>
      <c r="P47" s="437"/>
      <c r="Q47" s="437"/>
    </row>
    <row r="48" spans="1:17" ht="51" customHeight="1" x14ac:dyDescent="0.25">
      <c r="A48" s="6">
        <v>3</v>
      </c>
      <c r="B48" s="436" t="s">
        <v>408</v>
      </c>
      <c r="C48" s="436"/>
      <c r="D48" s="436"/>
      <c r="E48" s="40" t="s">
        <v>734</v>
      </c>
      <c r="F48" s="40" t="s">
        <v>734</v>
      </c>
      <c r="G48" s="305">
        <f>F39</f>
        <v>2</v>
      </c>
      <c r="H48" s="305">
        <f t="shared" si="4"/>
        <v>2</v>
      </c>
      <c r="I48" s="88">
        <v>0.04</v>
      </c>
      <c r="J48" s="239"/>
      <c r="K48" s="239"/>
      <c r="L48" s="239"/>
      <c r="M48" s="239"/>
      <c r="N48" s="447"/>
      <c r="O48" s="447"/>
      <c r="P48" s="447"/>
      <c r="Q48" s="447"/>
    </row>
    <row r="49" spans="1:17" ht="45.2" customHeight="1" x14ac:dyDescent="0.25">
      <c r="A49" s="6">
        <v>4</v>
      </c>
      <c r="B49" s="435" t="s">
        <v>409</v>
      </c>
      <c r="C49" s="436"/>
      <c r="D49" s="436"/>
      <c r="E49" s="40" t="s">
        <v>735</v>
      </c>
      <c r="F49" s="40" t="s">
        <v>735</v>
      </c>
      <c r="G49" s="305">
        <f>G39</f>
        <v>1</v>
      </c>
      <c r="H49" s="305">
        <f t="shared" si="4"/>
        <v>1</v>
      </c>
      <c r="I49" s="210">
        <v>0.01</v>
      </c>
      <c r="J49" s="174"/>
      <c r="K49" s="174"/>
      <c r="L49" s="174"/>
      <c r="M49" s="174"/>
      <c r="N49" s="437"/>
      <c r="O49" s="437"/>
      <c r="P49" s="437"/>
      <c r="Q49" s="437"/>
    </row>
    <row r="50" spans="1:17" ht="36" customHeight="1" x14ac:dyDescent="0.25">
      <c r="A50" s="6">
        <v>5</v>
      </c>
      <c r="B50" s="657" t="s">
        <v>736</v>
      </c>
      <c r="C50" s="548"/>
      <c r="D50" s="548"/>
      <c r="E50" s="40" t="s">
        <v>434</v>
      </c>
      <c r="F50" s="40" t="s">
        <v>434</v>
      </c>
      <c r="G50" s="305">
        <f>H39</f>
        <v>30</v>
      </c>
      <c r="H50" s="305">
        <f t="shared" si="4"/>
        <v>30</v>
      </c>
      <c r="I50" s="210">
        <v>0.01</v>
      </c>
      <c r="J50" s="19"/>
      <c r="K50" s="20"/>
      <c r="L50" s="20"/>
      <c r="M50" s="174"/>
      <c r="N50" s="437"/>
      <c r="O50" s="437"/>
      <c r="P50" s="437"/>
      <c r="Q50" s="437"/>
    </row>
    <row r="51" spans="1:17" ht="36" customHeight="1" x14ac:dyDescent="0.25">
      <c r="A51" s="6">
        <v>6</v>
      </c>
      <c r="B51" s="657" t="s">
        <v>737</v>
      </c>
      <c r="C51" s="548"/>
      <c r="D51" s="548"/>
      <c r="E51" s="40" t="s">
        <v>738</v>
      </c>
      <c r="F51" s="19" t="s">
        <v>739</v>
      </c>
      <c r="G51" s="305">
        <f>I39</f>
        <v>20</v>
      </c>
      <c r="H51" s="305">
        <f t="shared" si="4"/>
        <v>20</v>
      </c>
      <c r="I51" s="210">
        <v>0.01</v>
      </c>
      <c r="J51" s="174"/>
      <c r="K51" s="174"/>
      <c r="L51" s="174"/>
      <c r="M51" s="174"/>
      <c r="N51" s="437"/>
      <c r="O51" s="437"/>
      <c r="P51" s="437"/>
      <c r="Q51" s="437"/>
    </row>
    <row r="52" spans="1:17" ht="36" customHeight="1" x14ac:dyDescent="0.25">
      <c r="A52" s="6">
        <v>7</v>
      </c>
      <c r="B52" s="657" t="s">
        <v>740</v>
      </c>
      <c r="C52" s="548"/>
      <c r="D52" s="548"/>
      <c r="E52" s="40">
        <v>43620</v>
      </c>
      <c r="F52" s="40">
        <v>43620</v>
      </c>
      <c r="G52" s="305">
        <f>J39</f>
        <v>2</v>
      </c>
      <c r="H52" s="305">
        <f t="shared" si="4"/>
        <v>2</v>
      </c>
      <c r="I52" s="210">
        <v>0.01</v>
      </c>
      <c r="J52" s="174"/>
      <c r="K52" s="174"/>
      <c r="L52" s="174"/>
      <c r="M52" s="174"/>
      <c r="N52" s="437"/>
      <c r="O52" s="437"/>
      <c r="P52" s="437"/>
      <c r="Q52" s="437"/>
    </row>
    <row r="53" spans="1:17" ht="36" customHeight="1" x14ac:dyDescent="0.25">
      <c r="A53" s="6">
        <v>8</v>
      </c>
      <c r="B53" s="657" t="s">
        <v>741</v>
      </c>
      <c r="C53" s="548"/>
      <c r="D53" s="548"/>
      <c r="E53" s="40">
        <v>43469</v>
      </c>
      <c r="F53" s="19" t="s">
        <v>455</v>
      </c>
      <c r="G53" s="305">
        <f>K39</f>
        <v>5</v>
      </c>
      <c r="H53" s="305">
        <f t="shared" si="4"/>
        <v>5</v>
      </c>
      <c r="I53" s="210">
        <v>0.06</v>
      </c>
      <c r="J53" s="174"/>
      <c r="K53" s="174"/>
      <c r="L53" s="174"/>
      <c r="M53" s="174"/>
      <c r="N53" s="437"/>
      <c r="O53" s="437"/>
      <c r="P53" s="437"/>
      <c r="Q53" s="437"/>
    </row>
    <row r="54" spans="1:17" ht="36" customHeight="1" x14ac:dyDescent="0.25">
      <c r="A54" s="6">
        <v>9</v>
      </c>
      <c r="B54" s="657" t="s">
        <v>742</v>
      </c>
      <c r="C54" s="548"/>
      <c r="D54" s="548"/>
      <c r="E54" s="40">
        <v>43469</v>
      </c>
      <c r="F54" s="19" t="s">
        <v>743</v>
      </c>
      <c r="G54" s="305">
        <f>L39</f>
        <v>10</v>
      </c>
      <c r="H54" s="305">
        <f t="shared" si="4"/>
        <v>10</v>
      </c>
      <c r="I54" s="210">
        <v>7.0000000000000007E-2</v>
      </c>
      <c r="J54" s="174"/>
      <c r="K54" s="174"/>
      <c r="L54" s="174"/>
      <c r="M54" s="174"/>
      <c r="N54" s="437"/>
      <c r="O54" s="437"/>
      <c r="P54" s="437"/>
      <c r="Q54" s="437"/>
    </row>
    <row r="55" spans="1:17" ht="36" customHeight="1" x14ac:dyDescent="0.25">
      <c r="A55" s="6">
        <v>10</v>
      </c>
      <c r="B55" s="657" t="s">
        <v>744</v>
      </c>
      <c r="C55" s="548"/>
      <c r="D55" s="548"/>
      <c r="E55" s="19" t="s">
        <v>444</v>
      </c>
      <c r="F55" s="19" t="s">
        <v>745</v>
      </c>
      <c r="G55" s="305">
        <f>M39</f>
        <v>2</v>
      </c>
      <c r="H55" s="305">
        <f t="shared" si="4"/>
        <v>2</v>
      </c>
      <c r="I55" s="210">
        <v>0.03</v>
      </c>
      <c r="J55" s="174"/>
      <c r="K55" s="174"/>
      <c r="L55" s="174"/>
      <c r="M55" s="174"/>
      <c r="N55" s="437"/>
      <c r="O55" s="437"/>
      <c r="P55" s="437"/>
      <c r="Q55" s="437"/>
    </row>
    <row r="56" spans="1:17" ht="37.700000000000003" customHeight="1" x14ac:dyDescent="0.25">
      <c r="A56" s="6">
        <v>11</v>
      </c>
      <c r="B56" s="657" t="s">
        <v>746</v>
      </c>
      <c r="C56" s="548"/>
      <c r="D56" s="548"/>
      <c r="E56" s="19" t="s">
        <v>91</v>
      </c>
      <c r="F56" s="19" t="s">
        <v>434</v>
      </c>
      <c r="G56" s="305">
        <f>N39</f>
        <v>9</v>
      </c>
      <c r="H56" s="305">
        <f t="shared" si="4"/>
        <v>9</v>
      </c>
      <c r="I56" s="210">
        <v>0.01</v>
      </c>
      <c r="J56" s="174"/>
      <c r="K56" s="174"/>
      <c r="L56" s="174"/>
      <c r="M56" s="174"/>
      <c r="N56" s="437"/>
      <c r="O56" s="437"/>
      <c r="P56" s="437"/>
      <c r="Q56" s="437"/>
    </row>
    <row r="57" spans="1:17" ht="15.75" x14ac:dyDescent="0.25">
      <c r="F57" s="438" t="s">
        <v>747</v>
      </c>
      <c r="G57" s="438"/>
      <c r="H57" s="438"/>
      <c r="I57" s="438"/>
      <c r="J57" s="438"/>
      <c r="K57" s="438"/>
      <c r="L57" s="438"/>
      <c r="M57" s="438"/>
      <c r="N57" s="438"/>
      <c r="O57" s="438"/>
      <c r="P57" s="438"/>
      <c r="Q57" s="438"/>
    </row>
    <row r="58" spans="1:17" ht="15.75" x14ac:dyDescent="0.25">
      <c r="F58" s="439" t="s">
        <v>16</v>
      </c>
      <c r="G58" s="439"/>
      <c r="H58" s="439"/>
      <c r="I58" s="439"/>
      <c r="J58" s="439"/>
      <c r="K58" s="439"/>
      <c r="L58" s="439"/>
      <c r="M58" s="439"/>
      <c r="N58" s="439"/>
      <c r="O58" s="439"/>
      <c r="P58" s="439"/>
      <c r="Q58" s="439"/>
    </row>
  </sheetData>
  <mergeCells count="40">
    <mergeCell ref="B52:D52"/>
    <mergeCell ref="N52:Q52"/>
    <mergeCell ref="B53:D53"/>
    <mergeCell ref="N53:Q53"/>
    <mergeCell ref="A1:E1"/>
    <mergeCell ref="A5:A7"/>
    <mergeCell ref="B5:B7"/>
    <mergeCell ref="C5:C7"/>
    <mergeCell ref="A3:Q3"/>
    <mergeCell ref="A4:Q4"/>
    <mergeCell ref="D5:O5"/>
    <mergeCell ref="P5:P7"/>
    <mergeCell ref="B45:D45"/>
    <mergeCell ref="B46:D46"/>
    <mergeCell ref="B47:D47"/>
    <mergeCell ref="B48:D48"/>
    <mergeCell ref="B50:D50"/>
    <mergeCell ref="B51:D51"/>
    <mergeCell ref="N49:Q49"/>
    <mergeCell ref="N50:Q50"/>
    <mergeCell ref="N51:Q51"/>
    <mergeCell ref="B49:D49"/>
    <mergeCell ref="Q5:Q7"/>
    <mergeCell ref="D6:G6"/>
    <mergeCell ref="H6:N6"/>
    <mergeCell ref="O6:O7"/>
    <mergeCell ref="A40:Q40"/>
    <mergeCell ref="A43:Q43"/>
    <mergeCell ref="N45:Q45"/>
    <mergeCell ref="N46:Q46"/>
    <mergeCell ref="N47:Q47"/>
    <mergeCell ref="N48:Q48"/>
    <mergeCell ref="F57:Q57"/>
    <mergeCell ref="F58:Q58"/>
    <mergeCell ref="B54:D54"/>
    <mergeCell ref="N54:Q54"/>
    <mergeCell ref="B55:D55"/>
    <mergeCell ref="N55:Q55"/>
    <mergeCell ref="B56:D56"/>
    <mergeCell ref="N56:Q5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6"/>
  <sheetViews>
    <sheetView topLeftCell="A4" zoomScale="70" zoomScaleNormal="70" workbookViewId="0">
      <selection activeCell="S13" sqref="S13"/>
    </sheetView>
  </sheetViews>
  <sheetFormatPr defaultColWidth="9.140625" defaultRowHeight="18.75" x14ac:dyDescent="0.3"/>
  <cols>
    <col min="1" max="1" width="5.28515625" style="98" customWidth="1"/>
    <col min="2" max="2" width="28.85546875" style="98" customWidth="1"/>
    <col min="3" max="3" width="18" style="98" customWidth="1"/>
    <col min="4" max="4" width="12.28515625" style="98" customWidth="1"/>
    <col min="5" max="5" width="15" style="98" customWidth="1"/>
    <col min="6" max="7" width="14.28515625" style="307" customWidth="1"/>
    <col min="8" max="8" width="14.7109375" style="307" customWidth="1"/>
    <col min="9" max="10" width="14.7109375" style="98" customWidth="1"/>
    <col min="11" max="12" width="12.85546875" style="98" customWidth="1"/>
    <col min="13" max="13" width="11.140625" style="98" customWidth="1"/>
    <col min="14" max="14" width="0.42578125" style="98" customWidth="1"/>
    <col min="15" max="15" width="9.140625" style="98" hidden="1" customWidth="1"/>
    <col min="16" max="256" width="9.140625" style="98"/>
    <col min="257" max="257" width="5.28515625" style="98" customWidth="1"/>
    <col min="258" max="258" width="28.85546875" style="98" customWidth="1"/>
    <col min="259" max="259" width="18" style="98" customWidth="1"/>
    <col min="260" max="260" width="12.28515625" style="98" customWidth="1"/>
    <col min="261" max="261" width="15" style="98" customWidth="1"/>
    <col min="262" max="263" width="14.28515625" style="98" customWidth="1"/>
    <col min="264" max="266" width="14.7109375" style="98" customWidth="1"/>
    <col min="267" max="268" width="12.85546875" style="98" customWidth="1"/>
    <col min="269" max="269" width="11.140625" style="98" customWidth="1"/>
    <col min="270" max="270" width="0.42578125" style="98" customWidth="1"/>
    <col min="271" max="271" width="0" style="98" hidden="1" customWidth="1"/>
    <col min="272" max="512" width="9.140625" style="98"/>
    <col min="513" max="513" width="5.28515625" style="98" customWidth="1"/>
    <col min="514" max="514" width="28.85546875" style="98" customWidth="1"/>
    <col min="515" max="515" width="18" style="98" customWidth="1"/>
    <col min="516" max="516" width="12.28515625" style="98" customWidth="1"/>
    <col min="517" max="517" width="15" style="98" customWidth="1"/>
    <col min="518" max="519" width="14.28515625" style="98" customWidth="1"/>
    <col min="520" max="522" width="14.7109375" style="98" customWidth="1"/>
    <col min="523" max="524" width="12.85546875" style="98" customWidth="1"/>
    <col min="525" max="525" width="11.140625" style="98" customWidth="1"/>
    <col min="526" max="526" width="0.42578125" style="98" customWidth="1"/>
    <col min="527" max="527" width="0" style="98" hidden="1" customWidth="1"/>
    <col min="528" max="768" width="9.140625" style="98"/>
    <col min="769" max="769" width="5.28515625" style="98" customWidth="1"/>
    <col min="770" max="770" width="28.85546875" style="98" customWidth="1"/>
    <col min="771" max="771" width="18" style="98" customWidth="1"/>
    <col min="772" max="772" width="12.28515625" style="98" customWidth="1"/>
    <col min="773" max="773" width="15" style="98" customWidth="1"/>
    <col min="774" max="775" width="14.28515625" style="98" customWidth="1"/>
    <col min="776" max="778" width="14.7109375" style="98" customWidth="1"/>
    <col min="779" max="780" width="12.85546875" style="98" customWidth="1"/>
    <col min="781" max="781" width="11.140625" style="98" customWidth="1"/>
    <col min="782" max="782" width="0.42578125" style="98" customWidth="1"/>
    <col min="783" max="783" width="0" style="98" hidden="1" customWidth="1"/>
    <col min="784" max="1024" width="9.140625" style="98"/>
    <col min="1025" max="1025" width="5.28515625" style="98" customWidth="1"/>
    <col min="1026" max="1026" width="28.85546875" style="98" customWidth="1"/>
    <col min="1027" max="1027" width="18" style="98" customWidth="1"/>
    <col min="1028" max="1028" width="12.28515625" style="98" customWidth="1"/>
    <col min="1029" max="1029" width="15" style="98" customWidth="1"/>
    <col min="1030" max="1031" width="14.28515625" style="98" customWidth="1"/>
    <col min="1032" max="1034" width="14.7109375" style="98" customWidth="1"/>
    <col min="1035" max="1036" width="12.85546875" style="98" customWidth="1"/>
    <col min="1037" max="1037" width="11.140625" style="98" customWidth="1"/>
    <col min="1038" max="1038" width="0.42578125" style="98" customWidth="1"/>
    <col min="1039" max="1039" width="0" style="98" hidden="1" customWidth="1"/>
    <col min="1040" max="1280" width="9.140625" style="98"/>
    <col min="1281" max="1281" width="5.28515625" style="98" customWidth="1"/>
    <col min="1282" max="1282" width="28.85546875" style="98" customWidth="1"/>
    <col min="1283" max="1283" width="18" style="98" customWidth="1"/>
    <col min="1284" max="1284" width="12.28515625" style="98" customWidth="1"/>
    <col min="1285" max="1285" width="15" style="98" customWidth="1"/>
    <col min="1286" max="1287" width="14.28515625" style="98" customWidth="1"/>
    <col min="1288" max="1290" width="14.7109375" style="98" customWidth="1"/>
    <col min="1291" max="1292" width="12.85546875" style="98" customWidth="1"/>
    <col min="1293" max="1293" width="11.140625" style="98" customWidth="1"/>
    <col min="1294" max="1294" width="0.42578125" style="98" customWidth="1"/>
    <col min="1295" max="1295" width="0" style="98" hidden="1" customWidth="1"/>
    <col min="1296" max="1536" width="9.140625" style="98"/>
    <col min="1537" max="1537" width="5.28515625" style="98" customWidth="1"/>
    <col min="1538" max="1538" width="28.85546875" style="98" customWidth="1"/>
    <col min="1539" max="1539" width="18" style="98" customWidth="1"/>
    <col min="1540" max="1540" width="12.28515625" style="98" customWidth="1"/>
    <col min="1541" max="1541" width="15" style="98" customWidth="1"/>
    <col min="1542" max="1543" width="14.28515625" style="98" customWidth="1"/>
    <col min="1544" max="1546" width="14.7109375" style="98" customWidth="1"/>
    <col min="1547" max="1548" width="12.85546875" style="98" customWidth="1"/>
    <col min="1549" max="1549" width="11.140625" style="98" customWidth="1"/>
    <col min="1550" max="1550" width="0.42578125" style="98" customWidth="1"/>
    <col min="1551" max="1551" width="0" style="98" hidden="1" customWidth="1"/>
    <col min="1552" max="1792" width="9.140625" style="98"/>
    <col min="1793" max="1793" width="5.28515625" style="98" customWidth="1"/>
    <col min="1794" max="1794" width="28.85546875" style="98" customWidth="1"/>
    <col min="1795" max="1795" width="18" style="98" customWidth="1"/>
    <col min="1796" max="1796" width="12.28515625" style="98" customWidth="1"/>
    <col min="1797" max="1797" width="15" style="98" customWidth="1"/>
    <col min="1798" max="1799" width="14.28515625" style="98" customWidth="1"/>
    <col min="1800" max="1802" width="14.7109375" style="98" customWidth="1"/>
    <col min="1803" max="1804" width="12.85546875" style="98" customWidth="1"/>
    <col min="1805" max="1805" width="11.140625" style="98" customWidth="1"/>
    <col min="1806" max="1806" width="0.42578125" style="98" customWidth="1"/>
    <col min="1807" max="1807" width="0" style="98" hidden="1" customWidth="1"/>
    <col min="1808" max="2048" width="9.140625" style="98"/>
    <col min="2049" max="2049" width="5.28515625" style="98" customWidth="1"/>
    <col min="2050" max="2050" width="28.85546875" style="98" customWidth="1"/>
    <col min="2051" max="2051" width="18" style="98" customWidth="1"/>
    <col min="2052" max="2052" width="12.28515625" style="98" customWidth="1"/>
    <col min="2053" max="2053" width="15" style="98" customWidth="1"/>
    <col min="2054" max="2055" width="14.28515625" style="98" customWidth="1"/>
    <col min="2056" max="2058" width="14.7109375" style="98" customWidth="1"/>
    <col min="2059" max="2060" width="12.85546875" style="98" customWidth="1"/>
    <col min="2061" max="2061" width="11.140625" style="98" customWidth="1"/>
    <col min="2062" max="2062" width="0.42578125" style="98" customWidth="1"/>
    <col min="2063" max="2063" width="0" style="98" hidden="1" customWidth="1"/>
    <col min="2064" max="2304" width="9.140625" style="98"/>
    <col min="2305" max="2305" width="5.28515625" style="98" customWidth="1"/>
    <col min="2306" max="2306" width="28.85546875" style="98" customWidth="1"/>
    <col min="2307" max="2307" width="18" style="98" customWidth="1"/>
    <col min="2308" max="2308" width="12.28515625" style="98" customWidth="1"/>
    <col min="2309" max="2309" width="15" style="98" customWidth="1"/>
    <col min="2310" max="2311" width="14.28515625" style="98" customWidth="1"/>
    <col min="2312" max="2314" width="14.7109375" style="98" customWidth="1"/>
    <col min="2315" max="2316" width="12.85546875" style="98" customWidth="1"/>
    <col min="2317" max="2317" width="11.140625" style="98" customWidth="1"/>
    <col min="2318" max="2318" width="0.42578125" style="98" customWidth="1"/>
    <col min="2319" max="2319" width="0" style="98" hidden="1" customWidth="1"/>
    <col min="2320" max="2560" width="9.140625" style="98"/>
    <col min="2561" max="2561" width="5.28515625" style="98" customWidth="1"/>
    <col min="2562" max="2562" width="28.85546875" style="98" customWidth="1"/>
    <col min="2563" max="2563" width="18" style="98" customWidth="1"/>
    <col min="2564" max="2564" width="12.28515625" style="98" customWidth="1"/>
    <col min="2565" max="2565" width="15" style="98" customWidth="1"/>
    <col min="2566" max="2567" width="14.28515625" style="98" customWidth="1"/>
    <col min="2568" max="2570" width="14.7109375" style="98" customWidth="1"/>
    <col min="2571" max="2572" width="12.85546875" style="98" customWidth="1"/>
    <col min="2573" max="2573" width="11.140625" style="98" customWidth="1"/>
    <col min="2574" max="2574" width="0.42578125" style="98" customWidth="1"/>
    <col min="2575" max="2575" width="0" style="98" hidden="1" customWidth="1"/>
    <col min="2576" max="2816" width="9.140625" style="98"/>
    <col min="2817" max="2817" width="5.28515625" style="98" customWidth="1"/>
    <col min="2818" max="2818" width="28.85546875" style="98" customWidth="1"/>
    <col min="2819" max="2819" width="18" style="98" customWidth="1"/>
    <col min="2820" max="2820" width="12.28515625" style="98" customWidth="1"/>
    <col min="2821" max="2821" width="15" style="98" customWidth="1"/>
    <col min="2822" max="2823" width="14.28515625" style="98" customWidth="1"/>
    <col min="2824" max="2826" width="14.7109375" style="98" customWidth="1"/>
    <col min="2827" max="2828" width="12.85546875" style="98" customWidth="1"/>
    <col min="2829" max="2829" width="11.140625" style="98" customWidth="1"/>
    <col min="2830" max="2830" width="0.42578125" style="98" customWidth="1"/>
    <col min="2831" max="2831" width="0" style="98" hidden="1" customWidth="1"/>
    <col min="2832" max="3072" width="9.140625" style="98"/>
    <col min="3073" max="3073" width="5.28515625" style="98" customWidth="1"/>
    <col min="3074" max="3074" width="28.85546875" style="98" customWidth="1"/>
    <col min="3075" max="3075" width="18" style="98" customWidth="1"/>
    <col min="3076" max="3076" width="12.28515625" style="98" customWidth="1"/>
    <col min="3077" max="3077" width="15" style="98" customWidth="1"/>
    <col min="3078" max="3079" width="14.28515625" style="98" customWidth="1"/>
    <col min="3080" max="3082" width="14.7109375" style="98" customWidth="1"/>
    <col min="3083" max="3084" width="12.85546875" style="98" customWidth="1"/>
    <col min="3085" max="3085" width="11.140625" style="98" customWidth="1"/>
    <col min="3086" max="3086" width="0.42578125" style="98" customWidth="1"/>
    <col min="3087" max="3087" width="0" style="98" hidden="1" customWidth="1"/>
    <col min="3088" max="3328" width="9.140625" style="98"/>
    <col min="3329" max="3329" width="5.28515625" style="98" customWidth="1"/>
    <col min="3330" max="3330" width="28.85546875" style="98" customWidth="1"/>
    <col min="3331" max="3331" width="18" style="98" customWidth="1"/>
    <col min="3332" max="3332" width="12.28515625" style="98" customWidth="1"/>
    <col min="3333" max="3333" width="15" style="98" customWidth="1"/>
    <col min="3334" max="3335" width="14.28515625" style="98" customWidth="1"/>
    <col min="3336" max="3338" width="14.7109375" style="98" customWidth="1"/>
    <col min="3339" max="3340" width="12.85546875" style="98" customWidth="1"/>
    <col min="3341" max="3341" width="11.140625" style="98" customWidth="1"/>
    <col min="3342" max="3342" width="0.42578125" style="98" customWidth="1"/>
    <col min="3343" max="3343" width="0" style="98" hidden="1" customWidth="1"/>
    <col min="3344" max="3584" width="9.140625" style="98"/>
    <col min="3585" max="3585" width="5.28515625" style="98" customWidth="1"/>
    <col min="3586" max="3586" width="28.85546875" style="98" customWidth="1"/>
    <col min="3587" max="3587" width="18" style="98" customWidth="1"/>
    <col min="3588" max="3588" width="12.28515625" style="98" customWidth="1"/>
    <col min="3589" max="3589" width="15" style="98" customWidth="1"/>
    <col min="3590" max="3591" width="14.28515625" style="98" customWidth="1"/>
    <col min="3592" max="3594" width="14.7109375" style="98" customWidth="1"/>
    <col min="3595" max="3596" width="12.85546875" style="98" customWidth="1"/>
    <col min="3597" max="3597" width="11.140625" style="98" customWidth="1"/>
    <col min="3598" max="3598" width="0.42578125" style="98" customWidth="1"/>
    <col min="3599" max="3599" width="0" style="98" hidden="1" customWidth="1"/>
    <col min="3600" max="3840" width="9.140625" style="98"/>
    <col min="3841" max="3841" width="5.28515625" style="98" customWidth="1"/>
    <col min="3842" max="3842" width="28.85546875" style="98" customWidth="1"/>
    <col min="3843" max="3843" width="18" style="98" customWidth="1"/>
    <col min="3844" max="3844" width="12.28515625" style="98" customWidth="1"/>
    <col min="3845" max="3845" width="15" style="98" customWidth="1"/>
    <col min="3846" max="3847" width="14.28515625" style="98" customWidth="1"/>
    <col min="3848" max="3850" width="14.7109375" style="98" customWidth="1"/>
    <col min="3851" max="3852" width="12.85546875" style="98" customWidth="1"/>
    <col min="3853" max="3853" width="11.140625" style="98" customWidth="1"/>
    <col min="3854" max="3854" width="0.42578125" style="98" customWidth="1"/>
    <col min="3855" max="3855" width="0" style="98" hidden="1" customWidth="1"/>
    <col min="3856" max="4096" width="9.140625" style="98"/>
    <col min="4097" max="4097" width="5.28515625" style="98" customWidth="1"/>
    <col min="4098" max="4098" width="28.85546875" style="98" customWidth="1"/>
    <col min="4099" max="4099" width="18" style="98" customWidth="1"/>
    <col min="4100" max="4100" width="12.28515625" style="98" customWidth="1"/>
    <col min="4101" max="4101" width="15" style="98" customWidth="1"/>
    <col min="4102" max="4103" width="14.28515625" style="98" customWidth="1"/>
    <col min="4104" max="4106" width="14.7109375" style="98" customWidth="1"/>
    <col min="4107" max="4108" width="12.85546875" style="98" customWidth="1"/>
    <col min="4109" max="4109" width="11.140625" style="98" customWidth="1"/>
    <col min="4110" max="4110" width="0.42578125" style="98" customWidth="1"/>
    <col min="4111" max="4111" width="0" style="98" hidden="1" customWidth="1"/>
    <col min="4112" max="4352" width="9.140625" style="98"/>
    <col min="4353" max="4353" width="5.28515625" style="98" customWidth="1"/>
    <col min="4354" max="4354" width="28.85546875" style="98" customWidth="1"/>
    <col min="4355" max="4355" width="18" style="98" customWidth="1"/>
    <col min="4356" max="4356" width="12.28515625" style="98" customWidth="1"/>
    <col min="4357" max="4357" width="15" style="98" customWidth="1"/>
    <col min="4358" max="4359" width="14.28515625" style="98" customWidth="1"/>
    <col min="4360" max="4362" width="14.7109375" style="98" customWidth="1"/>
    <col min="4363" max="4364" width="12.85546875" style="98" customWidth="1"/>
    <col min="4365" max="4365" width="11.140625" style="98" customWidth="1"/>
    <col min="4366" max="4366" width="0.42578125" style="98" customWidth="1"/>
    <col min="4367" max="4367" width="0" style="98" hidden="1" customWidth="1"/>
    <col min="4368" max="4608" width="9.140625" style="98"/>
    <col min="4609" max="4609" width="5.28515625" style="98" customWidth="1"/>
    <col min="4610" max="4610" width="28.85546875" style="98" customWidth="1"/>
    <col min="4611" max="4611" width="18" style="98" customWidth="1"/>
    <col min="4612" max="4612" width="12.28515625" style="98" customWidth="1"/>
    <col min="4613" max="4613" width="15" style="98" customWidth="1"/>
    <col min="4614" max="4615" width="14.28515625" style="98" customWidth="1"/>
    <col min="4616" max="4618" width="14.7109375" style="98" customWidth="1"/>
    <col min="4619" max="4620" width="12.85546875" style="98" customWidth="1"/>
    <col min="4621" max="4621" width="11.140625" style="98" customWidth="1"/>
    <col min="4622" max="4622" width="0.42578125" style="98" customWidth="1"/>
    <col min="4623" max="4623" width="0" style="98" hidden="1" customWidth="1"/>
    <col min="4624" max="4864" width="9.140625" style="98"/>
    <col min="4865" max="4865" width="5.28515625" style="98" customWidth="1"/>
    <col min="4866" max="4866" width="28.85546875" style="98" customWidth="1"/>
    <col min="4867" max="4867" width="18" style="98" customWidth="1"/>
    <col min="4868" max="4868" width="12.28515625" style="98" customWidth="1"/>
    <col min="4869" max="4869" width="15" style="98" customWidth="1"/>
    <col min="4870" max="4871" width="14.28515625" style="98" customWidth="1"/>
    <col min="4872" max="4874" width="14.7109375" style="98" customWidth="1"/>
    <col min="4875" max="4876" width="12.85546875" style="98" customWidth="1"/>
    <col min="4877" max="4877" width="11.140625" style="98" customWidth="1"/>
    <col min="4878" max="4878" width="0.42578125" style="98" customWidth="1"/>
    <col min="4879" max="4879" width="0" style="98" hidden="1" customWidth="1"/>
    <col min="4880" max="5120" width="9.140625" style="98"/>
    <col min="5121" max="5121" width="5.28515625" style="98" customWidth="1"/>
    <col min="5122" max="5122" width="28.85546875" style="98" customWidth="1"/>
    <col min="5123" max="5123" width="18" style="98" customWidth="1"/>
    <col min="5124" max="5124" width="12.28515625" style="98" customWidth="1"/>
    <col min="5125" max="5125" width="15" style="98" customWidth="1"/>
    <col min="5126" max="5127" width="14.28515625" style="98" customWidth="1"/>
    <col min="5128" max="5130" width="14.7109375" style="98" customWidth="1"/>
    <col min="5131" max="5132" width="12.85546875" style="98" customWidth="1"/>
    <col min="5133" max="5133" width="11.140625" style="98" customWidth="1"/>
    <col min="5134" max="5134" width="0.42578125" style="98" customWidth="1"/>
    <col min="5135" max="5135" width="0" style="98" hidden="1" customWidth="1"/>
    <col min="5136" max="5376" width="9.140625" style="98"/>
    <col min="5377" max="5377" width="5.28515625" style="98" customWidth="1"/>
    <col min="5378" max="5378" width="28.85546875" style="98" customWidth="1"/>
    <col min="5379" max="5379" width="18" style="98" customWidth="1"/>
    <col min="5380" max="5380" width="12.28515625" style="98" customWidth="1"/>
    <col min="5381" max="5381" width="15" style="98" customWidth="1"/>
    <col min="5382" max="5383" width="14.28515625" style="98" customWidth="1"/>
    <col min="5384" max="5386" width="14.7109375" style="98" customWidth="1"/>
    <col min="5387" max="5388" width="12.85546875" style="98" customWidth="1"/>
    <col min="5389" max="5389" width="11.140625" style="98" customWidth="1"/>
    <col min="5390" max="5390" width="0.42578125" style="98" customWidth="1"/>
    <col min="5391" max="5391" width="0" style="98" hidden="1" customWidth="1"/>
    <col min="5392" max="5632" width="9.140625" style="98"/>
    <col min="5633" max="5633" width="5.28515625" style="98" customWidth="1"/>
    <col min="5634" max="5634" width="28.85546875" style="98" customWidth="1"/>
    <col min="5635" max="5635" width="18" style="98" customWidth="1"/>
    <col min="5636" max="5636" width="12.28515625" style="98" customWidth="1"/>
    <col min="5637" max="5637" width="15" style="98" customWidth="1"/>
    <col min="5638" max="5639" width="14.28515625" style="98" customWidth="1"/>
    <col min="5640" max="5642" width="14.7109375" style="98" customWidth="1"/>
    <col min="5643" max="5644" width="12.85546875" style="98" customWidth="1"/>
    <col min="5645" max="5645" width="11.140625" style="98" customWidth="1"/>
    <col min="5646" max="5646" width="0.42578125" style="98" customWidth="1"/>
    <col min="5647" max="5647" width="0" style="98" hidden="1" customWidth="1"/>
    <col min="5648" max="5888" width="9.140625" style="98"/>
    <col min="5889" max="5889" width="5.28515625" style="98" customWidth="1"/>
    <col min="5890" max="5890" width="28.85546875" style="98" customWidth="1"/>
    <col min="5891" max="5891" width="18" style="98" customWidth="1"/>
    <col min="5892" max="5892" width="12.28515625" style="98" customWidth="1"/>
    <col min="5893" max="5893" width="15" style="98" customWidth="1"/>
    <col min="5894" max="5895" width="14.28515625" style="98" customWidth="1"/>
    <col min="5896" max="5898" width="14.7109375" style="98" customWidth="1"/>
    <col min="5899" max="5900" width="12.85546875" style="98" customWidth="1"/>
    <col min="5901" max="5901" width="11.140625" style="98" customWidth="1"/>
    <col min="5902" max="5902" width="0.42578125" style="98" customWidth="1"/>
    <col min="5903" max="5903" width="0" style="98" hidden="1" customWidth="1"/>
    <col min="5904" max="6144" width="9.140625" style="98"/>
    <col min="6145" max="6145" width="5.28515625" style="98" customWidth="1"/>
    <col min="6146" max="6146" width="28.85546875" style="98" customWidth="1"/>
    <col min="6147" max="6147" width="18" style="98" customWidth="1"/>
    <col min="6148" max="6148" width="12.28515625" style="98" customWidth="1"/>
    <col min="6149" max="6149" width="15" style="98" customWidth="1"/>
    <col min="6150" max="6151" width="14.28515625" style="98" customWidth="1"/>
    <col min="6152" max="6154" width="14.7109375" style="98" customWidth="1"/>
    <col min="6155" max="6156" width="12.85546875" style="98" customWidth="1"/>
    <col min="6157" max="6157" width="11.140625" style="98" customWidth="1"/>
    <col min="6158" max="6158" width="0.42578125" style="98" customWidth="1"/>
    <col min="6159" max="6159" width="0" style="98" hidden="1" customWidth="1"/>
    <col min="6160" max="6400" width="9.140625" style="98"/>
    <col min="6401" max="6401" width="5.28515625" style="98" customWidth="1"/>
    <col min="6402" max="6402" width="28.85546875" style="98" customWidth="1"/>
    <col min="6403" max="6403" width="18" style="98" customWidth="1"/>
    <col min="6404" max="6404" width="12.28515625" style="98" customWidth="1"/>
    <col min="6405" max="6405" width="15" style="98" customWidth="1"/>
    <col min="6406" max="6407" width="14.28515625" style="98" customWidth="1"/>
    <col min="6408" max="6410" width="14.7109375" style="98" customWidth="1"/>
    <col min="6411" max="6412" width="12.85546875" style="98" customWidth="1"/>
    <col min="6413" max="6413" width="11.140625" style="98" customWidth="1"/>
    <col min="6414" max="6414" width="0.42578125" style="98" customWidth="1"/>
    <col min="6415" max="6415" width="0" style="98" hidden="1" customWidth="1"/>
    <col min="6416" max="6656" width="9.140625" style="98"/>
    <col min="6657" max="6657" width="5.28515625" style="98" customWidth="1"/>
    <col min="6658" max="6658" width="28.85546875" style="98" customWidth="1"/>
    <col min="6659" max="6659" width="18" style="98" customWidth="1"/>
    <col min="6660" max="6660" width="12.28515625" style="98" customWidth="1"/>
    <col min="6661" max="6661" width="15" style="98" customWidth="1"/>
    <col min="6662" max="6663" width="14.28515625" style="98" customWidth="1"/>
    <col min="6664" max="6666" width="14.7109375" style="98" customWidth="1"/>
    <col min="6667" max="6668" width="12.85546875" style="98" customWidth="1"/>
    <col min="6669" max="6669" width="11.140625" style="98" customWidth="1"/>
    <col min="6670" max="6670" width="0.42578125" style="98" customWidth="1"/>
    <col min="6671" max="6671" width="0" style="98" hidden="1" customWidth="1"/>
    <col min="6672" max="6912" width="9.140625" style="98"/>
    <col min="6913" max="6913" width="5.28515625" style="98" customWidth="1"/>
    <col min="6914" max="6914" width="28.85546875" style="98" customWidth="1"/>
    <col min="6915" max="6915" width="18" style="98" customWidth="1"/>
    <col min="6916" max="6916" width="12.28515625" style="98" customWidth="1"/>
    <col min="6917" max="6917" width="15" style="98" customWidth="1"/>
    <col min="6918" max="6919" width="14.28515625" style="98" customWidth="1"/>
    <col min="6920" max="6922" width="14.7109375" style="98" customWidth="1"/>
    <col min="6923" max="6924" width="12.85546875" style="98" customWidth="1"/>
    <col min="6925" max="6925" width="11.140625" style="98" customWidth="1"/>
    <col min="6926" max="6926" width="0.42578125" style="98" customWidth="1"/>
    <col min="6927" max="6927" width="0" style="98" hidden="1" customWidth="1"/>
    <col min="6928" max="7168" width="9.140625" style="98"/>
    <col min="7169" max="7169" width="5.28515625" style="98" customWidth="1"/>
    <col min="7170" max="7170" width="28.85546875" style="98" customWidth="1"/>
    <col min="7171" max="7171" width="18" style="98" customWidth="1"/>
    <col min="7172" max="7172" width="12.28515625" style="98" customWidth="1"/>
    <col min="7173" max="7173" width="15" style="98" customWidth="1"/>
    <col min="7174" max="7175" width="14.28515625" style="98" customWidth="1"/>
    <col min="7176" max="7178" width="14.7109375" style="98" customWidth="1"/>
    <col min="7179" max="7180" width="12.85546875" style="98" customWidth="1"/>
    <col min="7181" max="7181" width="11.140625" style="98" customWidth="1"/>
    <col min="7182" max="7182" width="0.42578125" style="98" customWidth="1"/>
    <col min="7183" max="7183" width="0" style="98" hidden="1" customWidth="1"/>
    <col min="7184" max="7424" width="9.140625" style="98"/>
    <col min="7425" max="7425" width="5.28515625" style="98" customWidth="1"/>
    <col min="7426" max="7426" width="28.85546875" style="98" customWidth="1"/>
    <col min="7427" max="7427" width="18" style="98" customWidth="1"/>
    <col min="7428" max="7428" width="12.28515625" style="98" customWidth="1"/>
    <col min="7429" max="7429" width="15" style="98" customWidth="1"/>
    <col min="7430" max="7431" width="14.28515625" style="98" customWidth="1"/>
    <col min="7432" max="7434" width="14.7109375" style="98" customWidth="1"/>
    <col min="7435" max="7436" width="12.85546875" style="98" customWidth="1"/>
    <col min="7437" max="7437" width="11.140625" style="98" customWidth="1"/>
    <col min="7438" max="7438" width="0.42578125" style="98" customWidth="1"/>
    <col min="7439" max="7439" width="0" style="98" hidden="1" customWidth="1"/>
    <col min="7440" max="7680" width="9.140625" style="98"/>
    <col min="7681" max="7681" width="5.28515625" style="98" customWidth="1"/>
    <col min="7682" max="7682" width="28.85546875" style="98" customWidth="1"/>
    <col min="7683" max="7683" width="18" style="98" customWidth="1"/>
    <col min="7684" max="7684" width="12.28515625" style="98" customWidth="1"/>
    <col min="7685" max="7685" width="15" style="98" customWidth="1"/>
    <col min="7686" max="7687" width="14.28515625" style="98" customWidth="1"/>
    <col min="7688" max="7690" width="14.7109375" style="98" customWidth="1"/>
    <col min="7691" max="7692" width="12.85546875" style="98" customWidth="1"/>
    <col min="7693" max="7693" width="11.140625" style="98" customWidth="1"/>
    <col min="7694" max="7694" width="0.42578125" style="98" customWidth="1"/>
    <col min="7695" max="7695" width="0" style="98" hidden="1" customWidth="1"/>
    <col min="7696" max="7936" width="9.140625" style="98"/>
    <col min="7937" max="7937" width="5.28515625" style="98" customWidth="1"/>
    <col min="7938" max="7938" width="28.85546875" style="98" customWidth="1"/>
    <col min="7939" max="7939" width="18" style="98" customWidth="1"/>
    <col min="7940" max="7940" width="12.28515625" style="98" customWidth="1"/>
    <col min="7941" max="7941" width="15" style="98" customWidth="1"/>
    <col min="7942" max="7943" width="14.28515625" style="98" customWidth="1"/>
    <col min="7944" max="7946" width="14.7109375" style="98" customWidth="1"/>
    <col min="7947" max="7948" width="12.85546875" style="98" customWidth="1"/>
    <col min="7949" max="7949" width="11.140625" style="98" customWidth="1"/>
    <col min="7950" max="7950" width="0.42578125" style="98" customWidth="1"/>
    <col min="7951" max="7951" width="0" style="98" hidden="1" customWidth="1"/>
    <col min="7952" max="8192" width="9.140625" style="98"/>
    <col min="8193" max="8193" width="5.28515625" style="98" customWidth="1"/>
    <col min="8194" max="8194" width="28.85546875" style="98" customWidth="1"/>
    <col min="8195" max="8195" width="18" style="98" customWidth="1"/>
    <col min="8196" max="8196" width="12.28515625" style="98" customWidth="1"/>
    <col min="8197" max="8197" width="15" style="98" customWidth="1"/>
    <col min="8198" max="8199" width="14.28515625" style="98" customWidth="1"/>
    <col min="8200" max="8202" width="14.7109375" style="98" customWidth="1"/>
    <col min="8203" max="8204" width="12.85546875" style="98" customWidth="1"/>
    <col min="8205" max="8205" width="11.140625" style="98" customWidth="1"/>
    <col min="8206" max="8206" width="0.42578125" style="98" customWidth="1"/>
    <col min="8207" max="8207" width="0" style="98" hidden="1" customWidth="1"/>
    <col min="8208" max="8448" width="9.140625" style="98"/>
    <col min="8449" max="8449" width="5.28515625" style="98" customWidth="1"/>
    <col min="8450" max="8450" width="28.85546875" style="98" customWidth="1"/>
    <col min="8451" max="8451" width="18" style="98" customWidth="1"/>
    <col min="8452" max="8452" width="12.28515625" style="98" customWidth="1"/>
    <col min="8453" max="8453" width="15" style="98" customWidth="1"/>
    <col min="8454" max="8455" width="14.28515625" style="98" customWidth="1"/>
    <col min="8456" max="8458" width="14.7109375" style="98" customWidth="1"/>
    <col min="8459" max="8460" width="12.85546875" style="98" customWidth="1"/>
    <col min="8461" max="8461" width="11.140625" style="98" customWidth="1"/>
    <col min="8462" max="8462" width="0.42578125" style="98" customWidth="1"/>
    <col min="8463" max="8463" width="0" style="98" hidden="1" customWidth="1"/>
    <col min="8464" max="8704" width="9.140625" style="98"/>
    <col min="8705" max="8705" width="5.28515625" style="98" customWidth="1"/>
    <col min="8706" max="8706" width="28.85546875" style="98" customWidth="1"/>
    <col min="8707" max="8707" width="18" style="98" customWidth="1"/>
    <col min="8708" max="8708" width="12.28515625" style="98" customWidth="1"/>
    <col min="8709" max="8709" width="15" style="98" customWidth="1"/>
    <col min="8710" max="8711" width="14.28515625" style="98" customWidth="1"/>
    <col min="8712" max="8714" width="14.7109375" style="98" customWidth="1"/>
    <col min="8715" max="8716" width="12.85546875" style="98" customWidth="1"/>
    <col min="8717" max="8717" width="11.140625" style="98" customWidth="1"/>
    <col min="8718" max="8718" width="0.42578125" style="98" customWidth="1"/>
    <col min="8719" max="8719" width="0" style="98" hidden="1" customWidth="1"/>
    <col min="8720" max="8960" width="9.140625" style="98"/>
    <col min="8961" max="8961" width="5.28515625" style="98" customWidth="1"/>
    <col min="8962" max="8962" width="28.85546875" style="98" customWidth="1"/>
    <col min="8963" max="8963" width="18" style="98" customWidth="1"/>
    <col min="8964" max="8964" width="12.28515625" style="98" customWidth="1"/>
    <col min="8965" max="8965" width="15" style="98" customWidth="1"/>
    <col min="8966" max="8967" width="14.28515625" style="98" customWidth="1"/>
    <col min="8968" max="8970" width="14.7109375" style="98" customWidth="1"/>
    <col min="8971" max="8972" width="12.85546875" style="98" customWidth="1"/>
    <col min="8973" max="8973" width="11.140625" style="98" customWidth="1"/>
    <col min="8974" max="8974" width="0.42578125" style="98" customWidth="1"/>
    <col min="8975" max="8975" width="0" style="98" hidden="1" customWidth="1"/>
    <col min="8976" max="9216" width="9.140625" style="98"/>
    <col min="9217" max="9217" width="5.28515625" style="98" customWidth="1"/>
    <col min="9218" max="9218" width="28.85546875" style="98" customWidth="1"/>
    <col min="9219" max="9219" width="18" style="98" customWidth="1"/>
    <col min="9220" max="9220" width="12.28515625" style="98" customWidth="1"/>
    <col min="9221" max="9221" width="15" style="98" customWidth="1"/>
    <col min="9222" max="9223" width="14.28515625" style="98" customWidth="1"/>
    <col min="9224" max="9226" width="14.7109375" style="98" customWidth="1"/>
    <col min="9227" max="9228" width="12.85546875" style="98" customWidth="1"/>
    <col min="9229" max="9229" width="11.140625" style="98" customWidth="1"/>
    <col min="9230" max="9230" width="0.42578125" style="98" customWidth="1"/>
    <col min="9231" max="9231" width="0" style="98" hidden="1" customWidth="1"/>
    <col min="9232" max="9472" width="9.140625" style="98"/>
    <col min="9473" max="9473" width="5.28515625" style="98" customWidth="1"/>
    <col min="9474" max="9474" width="28.85546875" style="98" customWidth="1"/>
    <col min="9475" max="9475" width="18" style="98" customWidth="1"/>
    <col min="9476" max="9476" width="12.28515625" style="98" customWidth="1"/>
    <col min="9477" max="9477" width="15" style="98" customWidth="1"/>
    <col min="9478" max="9479" width="14.28515625" style="98" customWidth="1"/>
    <col min="9480" max="9482" width="14.7109375" style="98" customWidth="1"/>
    <col min="9483" max="9484" width="12.85546875" style="98" customWidth="1"/>
    <col min="9485" max="9485" width="11.140625" style="98" customWidth="1"/>
    <col min="9486" max="9486" width="0.42578125" style="98" customWidth="1"/>
    <col min="9487" max="9487" width="0" style="98" hidden="1" customWidth="1"/>
    <col min="9488" max="9728" width="9.140625" style="98"/>
    <col min="9729" max="9729" width="5.28515625" style="98" customWidth="1"/>
    <col min="9730" max="9730" width="28.85546875" style="98" customWidth="1"/>
    <col min="9731" max="9731" width="18" style="98" customWidth="1"/>
    <col min="9732" max="9732" width="12.28515625" style="98" customWidth="1"/>
    <col min="9733" max="9733" width="15" style="98" customWidth="1"/>
    <col min="9734" max="9735" width="14.28515625" style="98" customWidth="1"/>
    <col min="9736" max="9738" width="14.7109375" style="98" customWidth="1"/>
    <col min="9739" max="9740" width="12.85546875" style="98" customWidth="1"/>
    <col min="9741" max="9741" width="11.140625" style="98" customWidth="1"/>
    <col min="9742" max="9742" width="0.42578125" style="98" customWidth="1"/>
    <col min="9743" max="9743" width="0" style="98" hidden="1" customWidth="1"/>
    <col min="9744" max="9984" width="9.140625" style="98"/>
    <col min="9985" max="9985" width="5.28515625" style="98" customWidth="1"/>
    <col min="9986" max="9986" width="28.85546875" style="98" customWidth="1"/>
    <col min="9987" max="9987" width="18" style="98" customWidth="1"/>
    <col min="9988" max="9988" width="12.28515625" style="98" customWidth="1"/>
    <col min="9989" max="9989" width="15" style="98" customWidth="1"/>
    <col min="9990" max="9991" width="14.28515625" style="98" customWidth="1"/>
    <col min="9992" max="9994" width="14.7109375" style="98" customWidth="1"/>
    <col min="9995" max="9996" width="12.85546875" style="98" customWidth="1"/>
    <col min="9997" max="9997" width="11.140625" style="98" customWidth="1"/>
    <col min="9998" max="9998" width="0.42578125" style="98" customWidth="1"/>
    <col min="9999" max="9999" width="0" style="98" hidden="1" customWidth="1"/>
    <col min="10000" max="10240" width="9.140625" style="98"/>
    <col min="10241" max="10241" width="5.28515625" style="98" customWidth="1"/>
    <col min="10242" max="10242" width="28.85546875" style="98" customWidth="1"/>
    <col min="10243" max="10243" width="18" style="98" customWidth="1"/>
    <col min="10244" max="10244" width="12.28515625" style="98" customWidth="1"/>
    <col min="10245" max="10245" width="15" style="98" customWidth="1"/>
    <col min="10246" max="10247" width="14.28515625" style="98" customWidth="1"/>
    <col min="10248" max="10250" width="14.7109375" style="98" customWidth="1"/>
    <col min="10251" max="10252" width="12.85546875" style="98" customWidth="1"/>
    <col min="10253" max="10253" width="11.140625" style="98" customWidth="1"/>
    <col min="10254" max="10254" width="0.42578125" style="98" customWidth="1"/>
    <col min="10255" max="10255" width="0" style="98" hidden="1" customWidth="1"/>
    <col min="10256" max="10496" width="9.140625" style="98"/>
    <col min="10497" max="10497" width="5.28515625" style="98" customWidth="1"/>
    <col min="10498" max="10498" width="28.85546875" style="98" customWidth="1"/>
    <col min="10499" max="10499" width="18" style="98" customWidth="1"/>
    <col min="10500" max="10500" width="12.28515625" style="98" customWidth="1"/>
    <col min="10501" max="10501" width="15" style="98" customWidth="1"/>
    <col min="10502" max="10503" width="14.28515625" style="98" customWidth="1"/>
    <col min="10504" max="10506" width="14.7109375" style="98" customWidth="1"/>
    <col min="10507" max="10508" width="12.85546875" style="98" customWidth="1"/>
    <col min="10509" max="10509" width="11.140625" style="98" customWidth="1"/>
    <col min="10510" max="10510" width="0.42578125" style="98" customWidth="1"/>
    <col min="10511" max="10511" width="0" style="98" hidden="1" customWidth="1"/>
    <col min="10512" max="10752" width="9.140625" style="98"/>
    <col min="10753" max="10753" width="5.28515625" style="98" customWidth="1"/>
    <col min="10754" max="10754" width="28.85546875" style="98" customWidth="1"/>
    <col min="10755" max="10755" width="18" style="98" customWidth="1"/>
    <col min="10756" max="10756" width="12.28515625" style="98" customWidth="1"/>
    <col min="10757" max="10757" width="15" style="98" customWidth="1"/>
    <col min="10758" max="10759" width="14.28515625" style="98" customWidth="1"/>
    <col min="10760" max="10762" width="14.7109375" style="98" customWidth="1"/>
    <col min="10763" max="10764" width="12.85546875" style="98" customWidth="1"/>
    <col min="10765" max="10765" width="11.140625" style="98" customWidth="1"/>
    <col min="10766" max="10766" width="0.42578125" style="98" customWidth="1"/>
    <col min="10767" max="10767" width="0" style="98" hidden="1" customWidth="1"/>
    <col min="10768" max="11008" width="9.140625" style="98"/>
    <col min="11009" max="11009" width="5.28515625" style="98" customWidth="1"/>
    <col min="11010" max="11010" width="28.85546875" style="98" customWidth="1"/>
    <col min="11011" max="11011" width="18" style="98" customWidth="1"/>
    <col min="11012" max="11012" width="12.28515625" style="98" customWidth="1"/>
    <col min="11013" max="11013" width="15" style="98" customWidth="1"/>
    <col min="11014" max="11015" width="14.28515625" style="98" customWidth="1"/>
    <col min="11016" max="11018" width="14.7109375" style="98" customWidth="1"/>
    <col min="11019" max="11020" width="12.85546875" style="98" customWidth="1"/>
    <col min="11021" max="11021" width="11.140625" style="98" customWidth="1"/>
    <col min="11022" max="11022" width="0.42578125" style="98" customWidth="1"/>
    <col min="11023" max="11023" width="0" style="98" hidden="1" customWidth="1"/>
    <col min="11024" max="11264" width="9.140625" style="98"/>
    <col min="11265" max="11265" width="5.28515625" style="98" customWidth="1"/>
    <col min="11266" max="11266" width="28.85546875" style="98" customWidth="1"/>
    <col min="11267" max="11267" width="18" style="98" customWidth="1"/>
    <col min="11268" max="11268" width="12.28515625" style="98" customWidth="1"/>
    <col min="11269" max="11269" width="15" style="98" customWidth="1"/>
    <col min="11270" max="11271" width="14.28515625" style="98" customWidth="1"/>
    <col min="11272" max="11274" width="14.7109375" style="98" customWidth="1"/>
    <col min="11275" max="11276" width="12.85546875" style="98" customWidth="1"/>
    <col min="11277" max="11277" width="11.140625" style="98" customWidth="1"/>
    <col min="11278" max="11278" width="0.42578125" style="98" customWidth="1"/>
    <col min="11279" max="11279" width="0" style="98" hidden="1" customWidth="1"/>
    <col min="11280" max="11520" width="9.140625" style="98"/>
    <col min="11521" max="11521" width="5.28515625" style="98" customWidth="1"/>
    <col min="11522" max="11522" width="28.85546875" style="98" customWidth="1"/>
    <col min="11523" max="11523" width="18" style="98" customWidth="1"/>
    <col min="11524" max="11524" width="12.28515625" style="98" customWidth="1"/>
    <col min="11525" max="11525" width="15" style="98" customWidth="1"/>
    <col min="11526" max="11527" width="14.28515625" style="98" customWidth="1"/>
    <col min="11528" max="11530" width="14.7109375" style="98" customWidth="1"/>
    <col min="11531" max="11532" width="12.85546875" style="98" customWidth="1"/>
    <col min="11533" max="11533" width="11.140625" style="98" customWidth="1"/>
    <col min="11534" max="11534" width="0.42578125" style="98" customWidth="1"/>
    <col min="11535" max="11535" width="0" style="98" hidden="1" customWidth="1"/>
    <col min="11536" max="11776" width="9.140625" style="98"/>
    <col min="11777" max="11777" width="5.28515625" style="98" customWidth="1"/>
    <col min="11778" max="11778" width="28.85546875" style="98" customWidth="1"/>
    <col min="11779" max="11779" width="18" style="98" customWidth="1"/>
    <col min="11780" max="11780" width="12.28515625" style="98" customWidth="1"/>
    <col min="11781" max="11781" width="15" style="98" customWidth="1"/>
    <col min="11782" max="11783" width="14.28515625" style="98" customWidth="1"/>
    <col min="11784" max="11786" width="14.7109375" style="98" customWidth="1"/>
    <col min="11787" max="11788" width="12.85546875" style="98" customWidth="1"/>
    <col min="11789" max="11789" width="11.140625" style="98" customWidth="1"/>
    <col min="11790" max="11790" width="0.42578125" style="98" customWidth="1"/>
    <col min="11791" max="11791" width="0" style="98" hidden="1" customWidth="1"/>
    <col min="11792" max="12032" width="9.140625" style="98"/>
    <col min="12033" max="12033" width="5.28515625" style="98" customWidth="1"/>
    <col min="12034" max="12034" width="28.85546875" style="98" customWidth="1"/>
    <col min="12035" max="12035" width="18" style="98" customWidth="1"/>
    <col min="12036" max="12036" width="12.28515625" style="98" customWidth="1"/>
    <col min="12037" max="12037" width="15" style="98" customWidth="1"/>
    <col min="12038" max="12039" width="14.28515625" style="98" customWidth="1"/>
    <col min="12040" max="12042" width="14.7109375" style="98" customWidth="1"/>
    <col min="12043" max="12044" width="12.85546875" style="98" customWidth="1"/>
    <col min="12045" max="12045" width="11.140625" style="98" customWidth="1"/>
    <col min="12046" max="12046" width="0.42578125" style="98" customWidth="1"/>
    <col min="12047" max="12047" width="0" style="98" hidden="1" customWidth="1"/>
    <col min="12048" max="12288" width="9.140625" style="98"/>
    <col min="12289" max="12289" width="5.28515625" style="98" customWidth="1"/>
    <col min="12290" max="12290" width="28.85546875" style="98" customWidth="1"/>
    <col min="12291" max="12291" width="18" style="98" customWidth="1"/>
    <col min="12292" max="12292" width="12.28515625" style="98" customWidth="1"/>
    <col min="12293" max="12293" width="15" style="98" customWidth="1"/>
    <col min="12294" max="12295" width="14.28515625" style="98" customWidth="1"/>
    <col min="12296" max="12298" width="14.7109375" style="98" customWidth="1"/>
    <col min="12299" max="12300" width="12.85546875" style="98" customWidth="1"/>
    <col min="12301" max="12301" width="11.140625" style="98" customWidth="1"/>
    <col min="12302" max="12302" width="0.42578125" style="98" customWidth="1"/>
    <col min="12303" max="12303" width="0" style="98" hidden="1" customWidth="1"/>
    <col min="12304" max="12544" width="9.140625" style="98"/>
    <col min="12545" max="12545" width="5.28515625" style="98" customWidth="1"/>
    <col min="12546" max="12546" width="28.85546875" style="98" customWidth="1"/>
    <col min="12547" max="12547" width="18" style="98" customWidth="1"/>
    <col min="12548" max="12548" width="12.28515625" style="98" customWidth="1"/>
    <col min="12549" max="12549" width="15" style="98" customWidth="1"/>
    <col min="12550" max="12551" width="14.28515625" style="98" customWidth="1"/>
    <col min="12552" max="12554" width="14.7109375" style="98" customWidth="1"/>
    <col min="12555" max="12556" width="12.85546875" style="98" customWidth="1"/>
    <col min="12557" max="12557" width="11.140625" style="98" customWidth="1"/>
    <col min="12558" max="12558" width="0.42578125" style="98" customWidth="1"/>
    <col min="12559" max="12559" width="0" style="98" hidden="1" customWidth="1"/>
    <col min="12560" max="12800" width="9.140625" style="98"/>
    <col min="12801" max="12801" width="5.28515625" style="98" customWidth="1"/>
    <col min="12802" max="12802" width="28.85546875" style="98" customWidth="1"/>
    <col min="12803" max="12803" width="18" style="98" customWidth="1"/>
    <col min="12804" max="12804" width="12.28515625" style="98" customWidth="1"/>
    <col min="12805" max="12805" width="15" style="98" customWidth="1"/>
    <col min="12806" max="12807" width="14.28515625" style="98" customWidth="1"/>
    <col min="12808" max="12810" width="14.7109375" style="98" customWidth="1"/>
    <col min="12811" max="12812" width="12.85546875" style="98" customWidth="1"/>
    <col min="12813" max="12813" width="11.140625" style="98" customWidth="1"/>
    <col min="12814" max="12814" width="0.42578125" style="98" customWidth="1"/>
    <col min="12815" max="12815" width="0" style="98" hidden="1" customWidth="1"/>
    <col min="12816" max="13056" width="9.140625" style="98"/>
    <col min="13057" max="13057" width="5.28515625" style="98" customWidth="1"/>
    <col min="13058" max="13058" width="28.85546875" style="98" customWidth="1"/>
    <col min="13059" max="13059" width="18" style="98" customWidth="1"/>
    <col min="13060" max="13060" width="12.28515625" style="98" customWidth="1"/>
    <col min="13061" max="13061" width="15" style="98" customWidth="1"/>
    <col min="13062" max="13063" width="14.28515625" style="98" customWidth="1"/>
    <col min="13064" max="13066" width="14.7109375" style="98" customWidth="1"/>
    <col min="13067" max="13068" width="12.85546875" style="98" customWidth="1"/>
    <col min="13069" max="13069" width="11.140625" style="98" customWidth="1"/>
    <col min="13070" max="13070" width="0.42578125" style="98" customWidth="1"/>
    <col min="13071" max="13071" width="0" style="98" hidden="1" customWidth="1"/>
    <col min="13072" max="13312" width="9.140625" style="98"/>
    <col min="13313" max="13313" width="5.28515625" style="98" customWidth="1"/>
    <col min="13314" max="13314" width="28.85546875" style="98" customWidth="1"/>
    <col min="13315" max="13315" width="18" style="98" customWidth="1"/>
    <col min="13316" max="13316" width="12.28515625" style="98" customWidth="1"/>
    <col min="13317" max="13317" width="15" style="98" customWidth="1"/>
    <col min="13318" max="13319" width="14.28515625" style="98" customWidth="1"/>
    <col min="13320" max="13322" width="14.7109375" style="98" customWidth="1"/>
    <col min="13323" max="13324" width="12.85546875" style="98" customWidth="1"/>
    <col min="13325" max="13325" width="11.140625" style="98" customWidth="1"/>
    <col min="13326" max="13326" width="0.42578125" style="98" customWidth="1"/>
    <col min="13327" max="13327" width="0" style="98" hidden="1" customWidth="1"/>
    <col min="13328" max="13568" width="9.140625" style="98"/>
    <col min="13569" max="13569" width="5.28515625" style="98" customWidth="1"/>
    <col min="13570" max="13570" width="28.85546875" style="98" customWidth="1"/>
    <col min="13571" max="13571" width="18" style="98" customWidth="1"/>
    <col min="13572" max="13572" width="12.28515625" style="98" customWidth="1"/>
    <col min="13573" max="13573" width="15" style="98" customWidth="1"/>
    <col min="13574" max="13575" width="14.28515625" style="98" customWidth="1"/>
    <col min="13576" max="13578" width="14.7109375" style="98" customWidth="1"/>
    <col min="13579" max="13580" width="12.85546875" style="98" customWidth="1"/>
    <col min="13581" max="13581" width="11.140625" style="98" customWidth="1"/>
    <col min="13582" max="13582" width="0.42578125" style="98" customWidth="1"/>
    <col min="13583" max="13583" width="0" style="98" hidden="1" customWidth="1"/>
    <col min="13584" max="13824" width="9.140625" style="98"/>
    <col min="13825" max="13825" width="5.28515625" style="98" customWidth="1"/>
    <col min="13826" max="13826" width="28.85546875" style="98" customWidth="1"/>
    <col min="13827" max="13827" width="18" style="98" customWidth="1"/>
    <col min="13828" max="13828" width="12.28515625" style="98" customWidth="1"/>
    <col min="13829" max="13829" width="15" style="98" customWidth="1"/>
    <col min="13830" max="13831" width="14.28515625" style="98" customWidth="1"/>
    <col min="13832" max="13834" width="14.7109375" style="98" customWidth="1"/>
    <col min="13835" max="13836" width="12.85546875" style="98" customWidth="1"/>
    <col min="13837" max="13837" width="11.140625" style="98" customWidth="1"/>
    <col min="13838" max="13838" width="0.42578125" style="98" customWidth="1"/>
    <col min="13839" max="13839" width="0" style="98" hidden="1" customWidth="1"/>
    <col min="13840" max="14080" width="9.140625" style="98"/>
    <col min="14081" max="14081" width="5.28515625" style="98" customWidth="1"/>
    <col min="14082" max="14082" width="28.85546875" style="98" customWidth="1"/>
    <col min="14083" max="14083" width="18" style="98" customWidth="1"/>
    <col min="14084" max="14084" width="12.28515625" style="98" customWidth="1"/>
    <col min="14085" max="14085" width="15" style="98" customWidth="1"/>
    <col min="14086" max="14087" width="14.28515625" style="98" customWidth="1"/>
    <col min="14088" max="14090" width="14.7109375" style="98" customWidth="1"/>
    <col min="14091" max="14092" width="12.85546875" style="98" customWidth="1"/>
    <col min="14093" max="14093" width="11.140625" style="98" customWidth="1"/>
    <col min="14094" max="14094" width="0.42578125" style="98" customWidth="1"/>
    <col min="14095" max="14095" width="0" style="98" hidden="1" customWidth="1"/>
    <col min="14096" max="14336" width="9.140625" style="98"/>
    <col min="14337" max="14337" width="5.28515625" style="98" customWidth="1"/>
    <col min="14338" max="14338" width="28.85546875" style="98" customWidth="1"/>
    <col min="14339" max="14339" width="18" style="98" customWidth="1"/>
    <col min="14340" max="14340" width="12.28515625" style="98" customWidth="1"/>
    <col min="14341" max="14341" width="15" style="98" customWidth="1"/>
    <col min="14342" max="14343" width="14.28515625" style="98" customWidth="1"/>
    <col min="14344" max="14346" width="14.7109375" style="98" customWidth="1"/>
    <col min="14347" max="14348" width="12.85546875" style="98" customWidth="1"/>
    <col min="14349" max="14349" width="11.140625" style="98" customWidth="1"/>
    <col min="14350" max="14350" width="0.42578125" style="98" customWidth="1"/>
    <col min="14351" max="14351" width="0" style="98" hidden="1" customWidth="1"/>
    <col min="14352" max="14592" width="9.140625" style="98"/>
    <col min="14593" max="14593" width="5.28515625" style="98" customWidth="1"/>
    <col min="14594" max="14594" width="28.85546875" style="98" customWidth="1"/>
    <col min="14595" max="14595" width="18" style="98" customWidth="1"/>
    <col min="14596" max="14596" width="12.28515625" style="98" customWidth="1"/>
    <col min="14597" max="14597" width="15" style="98" customWidth="1"/>
    <col min="14598" max="14599" width="14.28515625" style="98" customWidth="1"/>
    <col min="14600" max="14602" width="14.7109375" style="98" customWidth="1"/>
    <col min="14603" max="14604" width="12.85546875" style="98" customWidth="1"/>
    <col min="14605" max="14605" width="11.140625" style="98" customWidth="1"/>
    <col min="14606" max="14606" width="0.42578125" style="98" customWidth="1"/>
    <col min="14607" max="14607" width="0" style="98" hidden="1" customWidth="1"/>
    <col min="14608" max="14848" width="9.140625" style="98"/>
    <col min="14849" max="14849" width="5.28515625" style="98" customWidth="1"/>
    <col min="14850" max="14850" width="28.85546875" style="98" customWidth="1"/>
    <col min="14851" max="14851" width="18" style="98" customWidth="1"/>
    <col min="14852" max="14852" width="12.28515625" style="98" customWidth="1"/>
    <col min="14853" max="14853" width="15" style="98" customWidth="1"/>
    <col min="14854" max="14855" width="14.28515625" style="98" customWidth="1"/>
    <col min="14856" max="14858" width="14.7109375" style="98" customWidth="1"/>
    <col min="14859" max="14860" width="12.85546875" style="98" customWidth="1"/>
    <col min="14861" max="14861" width="11.140625" style="98" customWidth="1"/>
    <col min="14862" max="14862" width="0.42578125" style="98" customWidth="1"/>
    <col min="14863" max="14863" width="0" style="98" hidden="1" customWidth="1"/>
    <col min="14864" max="15104" width="9.140625" style="98"/>
    <col min="15105" max="15105" width="5.28515625" style="98" customWidth="1"/>
    <col min="15106" max="15106" width="28.85546875" style="98" customWidth="1"/>
    <col min="15107" max="15107" width="18" style="98" customWidth="1"/>
    <col min="15108" max="15108" width="12.28515625" style="98" customWidth="1"/>
    <col min="15109" max="15109" width="15" style="98" customWidth="1"/>
    <col min="15110" max="15111" width="14.28515625" style="98" customWidth="1"/>
    <col min="15112" max="15114" width="14.7109375" style="98" customWidth="1"/>
    <col min="15115" max="15116" width="12.85546875" style="98" customWidth="1"/>
    <col min="15117" max="15117" width="11.140625" style="98" customWidth="1"/>
    <col min="15118" max="15118" width="0.42578125" style="98" customWidth="1"/>
    <col min="15119" max="15119" width="0" style="98" hidden="1" customWidth="1"/>
    <col min="15120" max="15360" width="9.140625" style="98"/>
    <col min="15361" max="15361" width="5.28515625" style="98" customWidth="1"/>
    <col min="15362" max="15362" width="28.85546875" style="98" customWidth="1"/>
    <col min="15363" max="15363" width="18" style="98" customWidth="1"/>
    <col min="15364" max="15364" width="12.28515625" style="98" customWidth="1"/>
    <col min="15365" max="15365" width="15" style="98" customWidth="1"/>
    <col min="15366" max="15367" width="14.28515625" style="98" customWidth="1"/>
    <col min="15368" max="15370" width="14.7109375" style="98" customWidth="1"/>
    <col min="15371" max="15372" width="12.85546875" style="98" customWidth="1"/>
    <col min="15373" max="15373" width="11.140625" style="98" customWidth="1"/>
    <col min="15374" max="15374" width="0.42578125" style="98" customWidth="1"/>
    <col min="15375" max="15375" width="0" style="98" hidden="1" customWidth="1"/>
    <col min="15376" max="15616" width="9.140625" style="98"/>
    <col min="15617" max="15617" width="5.28515625" style="98" customWidth="1"/>
    <col min="15618" max="15618" width="28.85546875" style="98" customWidth="1"/>
    <col min="15619" max="15619" width="18" style="98" customWidth="1"/>
    <col min="15620" max="15620" width="12.28515625" style="98" customWidth="1"/>
    <col min="15621" max="15621" width="15" style="98" customWidth="1"/>
    <col min="15622" max="15623" width="14.28515625" style="98" customWidth="1"/>
    <col min="15624" max="15626" width="14.7109375" style="98" customWidth="1"/>
    <col min="15627" max="15628" width="12.85546875" style="98" customWidth="1"/>
    <col min="15629" max="15629" width="11.140625" style="98" customWidth="1"/>
    <col min="15630" max="15630" width="0.42578125" style="98" customWidth="1"/>
    <col min="15631" max="15631" width="0" style="98" hidden="1" customWidth="1"/>
    <col min="15632" max="15872" width="9.140625" style="98"/>
    <col min="15873" max="15873" width="5.28515625" style="98" customWidth="1"/>
    <col min="15874" max="15874" width="28.85546875" style="98" customWidth="1"/>
    <col min="15875" max="15875" width="18" style="98" customWidth="1"/>
    <col min="15876" max="15876" width="12.28515625" style="98" customWidth="1"/>
    <col min="15877" max="15877" width="15" style="98" customWidth="1"/>
    <col min="15878" max="15879" width="14.28515625" style="98" customWidth="1"/>
    <col min="15880" max="15882" width="14.7109375" style="98" customWidth="1"/>
    <col min="15883" max="15884" width="12.85546875" style="98" customWidth="1"/>
    <col min="15885" max="15885" width="11.140625" style="98" customWidth="1"/>
    <col min="15886" max="15886" width="0.42578125" style="98" customWidth="1"/>
    <col min="15887" max="15887" width="0" style="98" hidden="1" customWidth="1"/>
    <col min="15888" max="16128" width="9.140625" style="98"/>
    <col min="16129" max="16129" width="5.28515625" style="98" customWidth="1"/>
    <col min="16130" max="16130" width="28.85546875" style="98" customWidth="1"/>
    <col min="16131" max="16131" width="18" style="98" customWidth="1"/>
    <col min="16132" max="16132" width="12.28515625" style="98" customWidth="1"/>
    <col min="16133" max="16133" width="15" style="98" customWidth="1"/>
    <col min="16134" max="16135" width="14.28515625" style="98" customWidth="1"/>
    <col min="16136" max="16138" width="14.7109375" style="98" customWidth="1"/>
    <col min="16139" max="16140" width="12.85546875" style="98" customWidth="1"/>
    <col min="16141" max="16141" width="11.140625" style="98" customWidth="1"/>
    <col min="16142" max="16142" width="0.42578125" style="98" customWidth="1"/>
    <col min="16143" max="16143" width="0" style="98" hidden="1" customWidth="1"/>
    <col min="16144" max="16384" width="9.140625" style="98"/>
  </cols>
  <sheetData>
    <row r="1" spans="1:13" ht="39" customHeight="1" x14ac:dyDescent="0.3">
      <c r="A1" s="667" t="s">
        <v>81</v>
      </c>
      <c r="B1" s="667"/>
      <c r="C1" s="667"/>
      <c r="D1" s="667"/>
      <c r="E1" s="667"/>
      <c r="F1" s="175"/>
      <c r="G1" s="175"/>
      <c r="H1" s="175"/>
      <c r="I1" s="35"/>
      <c r="J1" s="35"/>
    </row>
    <row r="2" spans="1:13" ht="23.45" customHeight="1" x14ac:dyDescent="0.3">
      <c r="A2" s="668" t="s">
        <v>143</v>
      </c>
      <c r="B2" s="668"/>
      <c r="C2" s="668"/>
      <c r="D2" s="668"/>
      <c r="E2" s="668"/>
      <c r="F2" s="175"/>
      <c r="G2" s="175"/>
      <c r="H2" s="175"/>
      <c r="I2" s="35"/>
      <c r="J2" s="35"/>
    </row>
    <row r="3" spans="1:13" ht="24" hidden="1" customHeight="1" x14ac:dyDescent="0.3">
      <c r="A3" s="175"/>
      <c r="B3" s="175"/>
      <c r="C3" s="175"/>
      <c r="D3" s="35"/>
      <c r="E3" s="35"/>
      <c r="F3" s="175"/>
      <c r="G3" s="175"/>
      <c r="H3" s="175"/>
      <c r="I3" s="35"/>
      <c r="J3" s="35"/>
    </row>
    <row r="4" spans="1:13" ht="32.25" customHeight="1" x14ac:dyDescent="0.3">
      <c r="A4" s="449" t="s">
        <v>404</v>
      </c>
      <c r="B4" s="449"/>
      <c r="C4" s="449"/>
      <c r="D4" s="449"/>
      <c r="E4" s="449"/>
      <c r="F4" s="449"/>
      <c r="G4" s="449"/>
      <c r="H4" s="449"/>
      <c r="I4" s="175"/>
      <c r="J4" s="175"/>
      <c r="L4" s="99"/>
      <c r="M4" s="100"/>
    </row>
    <row r="5" spans="1:13" ht="24" customHeight="1" x14ac:dyDescent="0.3">
      <c r="A5" s="669"/>
      <c r="B5" s="669"/>
      <c r="C5" s="669"/>
      <c r="D5" s="669"/>
      <c r="E5" s="669"/>
      <c r="F5" s="669"/>
      <c r="G5" s="669"/>
      <c r="H5" s="669"/>
      <c r="I5" s="306"/>
      <c r="J5" s="306"/>
      <c r="L5" s="100"/>
      <c r="M5" s="100"/>
    </row>
    <row r="6" spans="1:13" s="101" customFormat="1" x14ac:dyDescent="0.25">
      <c r="A6" s="451" t="s">
        <v>0</v>
      </c>
      <c r="B6" s="454" t="s">
        <v>359</v>
      </c>
      <c r="C6" s="454" t="s">
        <v>17</v>
      </c>
      <c r="D6" s="441" t="s">
        <v>2</v>
      </c>
      <c r="E6" s="442"/>
      <c r="F6" s="442"/>
      <c r="G6" s="442"/>
      <c r="H6" s="442"/>
      <c r="I6" s="442"/>
      <c r="J6" s="442"/>
      <c r="K6" s="460"/>
      <c r="L6" s="663" t="s">
        <v>3</v>
      </c>
      <c r="M6" s="454" t="s">
        <v>4</v>
      </c>
    </row>
    <row r="7" spans="1:13" s="101" customFormat="1" ht="48" customHeight="1" x14ac:dyDescent="0.25">
      <c r="A7" s="452"/>
      <c r="B7" s="452"/>
      <c r="C7" s="455"/>
      <c r="D7" s="440" t="s">
        <v>340</v>
      </c>
      <c r="E7" s="440"/>
      <c r="F7" s="441" t="s">
        <v>302</v>
      </c>
      <c r="G7" s="442"/>
      <c r="H7" s="442"/>
      <c r="I7" s="442"/>
      <c r="J7" s="460"/>
      <c r="K7" s="666" t="s">
        <v>295</v>
      </c>
      <c r="L7" s="664"/>
      <c r="M7" s="455"/>
    </row>
    <row r="8" spans="1:13" s="101" customFormat="1" ht="64.5" customHeight="1" x14ac:dyDescent="0.25">
      <c r="A8" s="453"/>
      <c r="B8" s="453"/>
      <c r="C8" s="456"/>
      <c r="D8" s="169" t="s">
        <v>296</v>
      </c>
      <c r="E8" s="169" t="s">
        <v>308</v>
      </c>
      <c r="F8" s="169" t="s">
        <v>1155</v>
      </c>
      <c r="G8" s="169" t="s">
        <v>403</v>
      </c>
      <c r="H8" s="169" t="s">
        <v>298</v>
      </c>
      <c r="I8" s="169" t="s">
        <v>537</v>
      </c>
      <c r="J8" s="169" t="s">
        <v>357</v>
      </c>
      <c r="K8" s="666"/>
      <c r="L8" s="665"/>
      <c r="M8" s="456"/>
    </row>
    <row r="9" spans="1:13" s="101" customFormat="1" x14ac:dyDescent="0.25">
      <c r="A9" s="102" t="s">
        <v>19</v>
      </c>
      <c r="B9" s="103" t="s">
        <v>144</v>
      </c>
      <c r="C9" s="104">
        <v>0.7</v>
      </c>
      <c r="D9" s="105">
        <v>0.02</v>
      </c>
      <c r="E9" s="105"/>
      <c r="F9" s="424">
        <v>0.04</v>
      </c>
      <c r="G9" s="424">
        <v>0.02</v>
      </c>
      <c r="H9" s="105">
        <v>0.01</v>
      </c>
      <c r="I9" s="105">
        <v>0.03</v>
      </c>
      <c r="J9" s="105"/>
      <c r="K9" s="106">
        <f>SUM(D9:J9)</f>
        <v>0.12</v>
      </c>
      <c r="L9" s="107">
        <f t="shared" ref="L9:L24" si="0">C9+K9</f>
        <v>0.82</v>
      </c>
      <c r="M9" s="38">
        <f>IF(L9&gt;=90%,50,IF(AND(80%&lt;=L9,L9&lt;90%),45,IF(AND(70%&lt;=L9,L9&lt;80%),40,IF(AND(60%&lt;=L9,L9&lt;70%),30,IF(AND(50%&lt;=L9,L9&lt;60%),25,IF(L9&lt;50%,0,""))))))</f>
        <v>45</v>
      </c>
    </row>
    <row r="10" spans="1:13" s="101" customFormat="1" x14ac:dyDescent="0.25">
      <c r="A10" s="102" t="s">
        <v>20</v>
      </c>
      <c r="B10" s="103" t="s">
        <v>145</v>
      </c>
      <c r="C10" s="104">
        <v>0.7</v>
      </c>
      <c r="D10" s="105"/>
      <c r="E10" s="105"/>
      <c r="F10" s="424">
        <v>0.04</v>
      </c>
      <c r="G10" s="424">
        <v>0.02</v>
      </c>
      <c r="H10" s="105">
        <v>0.01</v>
      </c>
      <c r="I10" s="105">
        <v>0.03</v>
      </c>
      <c r="J10" s="105"/>
      <c r="K10" s="106">
        <f t="shared" ref="K10:K24" si="1">SUM(D10:J10)</f>
        <v>9.9999999999999992E-2</v>
      </c>
      <c r="L10" s="107">
        <f t="shared" si="0"/>
        <v>0.79999999999999993</v>
      </c>
      <c r="M10" s="38">
        <f t="shared" ref="M10:M24" si="2">IF(L10&gt;=90%,50,IF(AND(80%&lt;=L10,L10&lt;90%),45,IF(AND(70%&lt;=L10,L10&lt;80%),40,IF(AND(60%&lt;=L10,L10&lt;70%),30,IF(AND(50%&lt;=L10,L10&lt;60%),25,IF(L10&lt;50%,0,""))))))</f>
        <v>45</v>
      </c>
    </row>
    <row r="11" spans="1:13" s="101" customFormat="1" x14ac:dyDescent="0.25">
      <c r="A11" s="102" t="s">
        <v>21</v>
      </c>
      <c r="B11" s="103" t="s">
        <v>146</v>
      </c>
      <c r="C11" s="104">
        <v>0.7</v>
      </c>
      <c r="D11" s="105">
        <v>0.02</v>
      </c>
      <c r="E11" s="105">
        <v>0.01</v>
      </c>
      <c r="F11" s="424">
        <v>0.04</v>
      </c>
      <c r="G11" s="424">
        <v>0.02</v>
      </c>
      <c r="H11" s="105">
        <v>0.01</v>
      </c>
      <c r="I11" s="105">
        <v>0.03</v>
      </c>
      <c r="J11" s="105"/>
      <c r="K11" s="106">
        <f t="shared" si="1"/>
        <v>0.13</v>
      </c>
      <c r="L11" s="107">
        <f t="shared" si="0"/>
        <v>0.83</v>
      </c>
      <c r="M11" s="38">
        <f t="shared" si="2"/>
        <v>45</v>
      </c>
    </row>
    <row r="12" spans="1:13" s="101" customFormat="1" x14ac:dyDescent="0.25">
      <c r="A12" s="102" t="s">
        <v>22</v>
      </c>
      <c r="B12" s="103" t="s">
        <v>147</v>
      </c>
      <c r="C12" s="104">
        <v>0.7</v>
      </c>
      <c r="D12" s="105"/>
      <c r="E12" s="105"/>
      <c r="F12" s="424">
        <v>0.04</v>
      </c>
      <c r="G12" s="424">
        <v>0.02</v>
      </c>
      <c r="H12" s="105">
        <v>0.01</v>
      </c>
      <c r="I12" s="105">
        <v>0.03</v>
      </c>
      <c r="J12" s="105"/>
      <c r="K12" s="106">
        <f t="shared" si="1"/>
        <v>9.9999999999999992E-2</v>
      </c>
      <c r="L12" s="107">
        <f t="shared" si="0"/>
        <v>0.79999999999999993</v>
      </c>
      <c r="M12" s="38">
        <f t="shared" si="2"/>
        <v>45</v>
      </c>
    </row>
    <row r="13" spans="1:13" s="101" customFormat="1" x14ac:dyDescent="0.25">
      <c r="A13" s="102" t="s">
        <v>23</v>
      </c>
      <c r="B13" s="103" t="s">
        <v>148</v>
      </c>
      <c r="C13" s="104">
        <v>0.7</v>
      </c>
      <c r="D13" s="105">
        <v>0.03</v>
      </c>
      <c r="E13" s="105"/>
      <c r="F13" s="424">
        <v>0.04</v>
      </c>
      <c r="G13" s="424">
        <v>0.02</v>
      </c>
      <c r="H13" s="105">
        <v>0.01</v>
      </c>
      <c r="I13" s="105">
        <v>0.03</v>
      </c>
      <c r="J13" s="105"/>
      <c r="K13" s="106">
        <f t="shared" si="1"/>
        <v>0.13</v>
      </c>
      <c r="L13" s="107">
        <f t="shared" si="0"/>
        <v>0.83</v>
      </c>
      <c r="M13" s="38">
        <f t="shared" si="2"/>
        <v>45</v>
      </c>
    </row>
    <row r="14" spans="1:13" s="101" customFormat="1" x14ac:dyDescent="0.25">
      <c r="A14" s="102" t="s">
        <v>24</v>
      </c>
      <c r="B14" s="103" t="s">
        <v>149</v>
      </c>
      <c r="C14" s="104">
        <v>0.7</v>
      </c>
      <c r="D14" s="105">
        <v>0.03</v>
      </c>
      <c r="E14" s="105"/>
      <c r="F14" s="424">
        <v>0.04</v>
      </c>
      <c r="G14" s="424">
        <v>0.02</v>
      </c>
      <c r="H14" s="105">
        <v>0.01</v>
      </c>
      <c r="I14" s="105">
        <v>0.03</v>
      </c>
      <c r="J14" s="105"/>
      <c r="K14" s="106">
        <f t="shared" si="1"/>
        <v>0.13</v>
      </c>
      <c r="L14" s="107">
        <f t="shared" si="0"/>
        <v>0.83</v>
      </c>
      <c r="M14" s="38">
        <f t="shared" si="2"/>
        <v>45</v>
      </c>
    </row>
    <row r="15" spans="1:13" s="101" customFormat="1" x14ac:dyDescent="0.25">
      <c r="A15" s="102" t="s">
        <v>25</v>
      </c>
      <c r="B15" s="103" t="s">
        <v>150</v>
      </c>
      <c r="C15" s="104">
        <v>0.7</v>
      </c>
      <c r="D15" s="105">
        <v>0.02</v>
      </c>
      <c r="E15" s="108"/>
      <c r="F15" s="424">
        <v>0.02</v>
      </c>
      <c r="G15" s="424">
        <v>0.02</v>
      </c>
      <c r="H15" s="105">
        <v>0.01</v>
      </c>
      <c r="I15" s="105">
        <v>0.03</v>
      </c>
      <c r="J15" s="105"/>
      <c r="K15" s="106">
        <f t="shared" si="1"/>
        <v>9.9999999999999992E-2</v>
      </c>
      <c r="L15" s="107">
        <f t="shared" si="0"/>
        <v>0.79999999999999993</v>
      </c>
      <c r="M15" s="38">
        <f t="shared" si="2"/>
        <v>45</v>
      </c>
    </row>
    <row r="16" spans="1:13" s="101" customFormat="1" x14ac:dyDescent="0.25">
      <c r="A16" s="102" t="s">
        <v>26</v>
      </c>
      <c r="B16" s="103" t="s">
        <v>151</v>
      </c>
      <c r="C16" s="104">
        <v>0.7</v>
      </c>
      <c r="D16" s="108"/>
      <c r="E16" s="105"/>
      <c r="F16" s="424">
        <v>0.02</v>
      </c>
      <c r="G16" s="425"/>
      <c r="H16" s="145">
        <v>0.01</v>
      </c>
      <c r="I16" s="105">
        <v>0.03</v>
      </c>
      <c r="J16" s="105"/>
      <c r="K16" s="106">
        <f t="shared" si="1"/>
        <v>0.06</v>
      </c>
      <c r="L16" s="107">
        <f t="shared" si="0"/>
        <v>0.76</v>
      </c>
      <c r="M16" s="38">
        <f t="shared" si="2"/>
        <v>40</v>
      </c>
    </row>
    <row r="17" spans="1:15" s="101" customFormat="1" x14ac:dyDescent="0.25">
      <c r="A17" s="102" t="s">
        <v>27</v>
      </c>
      <c r="B17" s="103" t="s">
        <v>152</v>
      </c>
      <c r="C17" s="104">
        <v>0.7</v>
      </c>
      <c r="D17" s="105">
        <v>0.02</v>
      </c>
      <c r="E17" s="145"/>
      <c r="F17" s="424">
        <v>0.02</v>
      </c>
      <c r="G17" s="424"/>
      <c r="H17" s="145">
        <v>0.01</v>
      </c>
      <c r="I17" s="105">
        <v>0.03</v>
      </c>
      <c r="J17" s="105"/>
      <c r="K17" s="106">
        <f t="shared" si="1"/>
        <v>0.08</v>
      </c>
      <c r="L17" s="107">
        <f t="shared" si="0"/>
        <v>0.77999999999999992</v>
      </c>
      <c r="M17" s="38">
        <f t="shared" si="2"/>
        <v>40</v>
      </c>
    </row>
    <row r="18" spans="1:15" x14ac:dyDescent="0.3">
      <c r="A18" s="102" t="s">
        <v>28</v>
      </c>
      <c r="B18" s="103" t="s">
        <v>153</v>
      </c>
      <c r="C18" s="104">
        <v>0.7</v>
      </c>
      <c r="D18" s="105">
        <v>0.02</v>
      </c>
      <c r="E18" s="145"/>
      <c r="F18" s="424">
        <v>0.04</v>
      </c>
      <c r="G18" s="424"/>
      <c r="H18" s="145">
        <v>0.01</v>
      </c>
      <c r="I18" s="105">
        <v>0.03</v>
      </c>
      <c r="J18" s="105"/>
      <c r="K18" s="106">
        <f t="shared" si="1"/>
        <v>9.9999999999999992E-2</v>
      </c>
      <c r="L18" s="107">
        <f t="shared" si="0"/>
        <v>0.79999999999999993</v>
      </c>
      <c r="M18" s="38">
        <f t="shared" si="2"/>
        <v>45</v>
      </c>
    </row>
    <row r="19" spans="1:15" x14ac:dyDescent="0.3">
      <c r="A19" s="102" t="s">
        <v>29</v>
      </c>
      <c r="B19" s="103" t="s">
        <v>154</v>
      </c>
      <c r="C19" s="104">
        <v>0.7</v>
      </c>
      <c r="D19" s="108">
        <v>0.02</v>
      </c>
      <c r="E19" s="105"/>
      <c r="F19" s="424">
        <v>0.04</v>
      </c>
      <c r="G19" s="424">
        <v>0.02</v>
      </c>
      <c r="H19" s="145">
        <v>0.01</v>
      </c>
      <c r="I19" s="105">
        <v>0.03</v>
      </c>
      <c r="J19" s="105"/>
      <c r="K19" s="106">
        <f t="shared" si="1"/>
        <v>0.12</v>
      </c>
      <c r="L19" s="107">
        <f t="shared" si="0"/>
        <v>0.82</v>
      </c>
      <c r="M19" s="38">
        <f t="shared" si="2"/>
        <v>45</v>
      </c>
    </row>
    <row r="20" spans="1:15" x14ac:dyDescent="0.3">
      <c r="A20" s="102" t="s">
        <v>30</v>
      </c>
      <c r="B20" s="103" t="s">
        <v>155</v>
      </c>
      <c r="C20" s="104">
        <v>0.7</v>
      </c>
      <c r="D20" s="108">
        <v>0.02</v>
      </c>
      <c r="E20" s="105">
        <v>0.02</v>
      </c>
      <c r="F20" s="424">
        <v>0.04</v>
      </c>
      <c r="G20" s="424">
        <v>0.02</v>
      </c>
      <c r="H20" s="145">
        <v>0.01</v>
      </c>
      <c r="I20" s="105">
        <v>0.03</v>
      </c>
      <c r="J20" s="105"/>
      <c r="K20" s="106">
        <f t="shared" si="1"/>
        <v>0.14000000000000001</v>
      </c>
      <c r="L20" s="107">
        <f t="shared" si="0"/>
        <v>0.84</v>
      </c>
      <c r="M20" s="38">
        <f t="shared" si="2"/>
        <v>45</v>
      </c>
    </row>
    <row r="21" spans="1:15" x14ac:dyDescent="0.3">
      <c r="A21" s="102" t="s">
        <v>31</v>
      </c>
      <c r="B21" s="103" t="s">
        <v>156</v>
      </c>
      <c r="C21" s="104">
        <v>0.7</v>
      </c>
      <c r="D21" s="108">
        <v>0.02</v>
      </c>
      <c r="E21" s="145"/>
      <c r="F21" s="424">
        <v>0.04</v>
      </c>
      <c r="G21" s="424">
        <v>0.02</v>
      </c>
      <c r="H21" s="145">
        <v>0.01</v>
      </c>
      <c r="I21" s="105">
        <v>0.03</v>
      </c>
      <c r="J21" s="105"/>
      <c r="K21" s="106">
        <f t="shared" si="1"/>
        <v>0.12</v>
      </c>
      <c r="L21" s="107">
        <f t="shared" si="0"/>
        <v>0.82</v>
      </c>
      <c r="M21" s="38">
        <f t="shared" si="2"/>
        <v>45</v>
      </c>
    </row>
    <row r="22" spans="1:15" x14ac:dyDescent="0.3">
      <c r="A22" s="102" t="s">
        <v>32</v>
      </c>
      <c r="B22" s="103" t="s">
        <v>157</v>
      </c>
      <c r="C22" s="104">
        <v>0.7</v>
      </c>
      <c r="D22" s="105">
        <v>0.03</v>
      </c>
      <c r="E22" s="105"/>
      <c r="F22" s="424">
        <v>0.04</v>
      </c>
      <c r="G22" s="424"/>
      <c r="H22" s="145">
        <v>0.01</v>
      </c>
      <c r="I22" s="105">
        <v>0.03</v>
      </c>
      <c r="J22" s="105"/>
      <c r="K22" s="106">
        <f t="shared" si="1"/>
        <v>0.11</v>
      </c>
      <c r="L22" s="107">
        <f t="shared" si="0"/>
        <v>0.80999999999999994</v>
      </c>
      <c r="M22" s="38">
        <f t="shared" si="2"/>
        <v>45</v>
      </c>
    </row>
    <row r="23" spans="1:15" x14ac:dyDescent="0.3">
      <c r="A23" s="102" t="s">
        <v>33</v>
      </c>
      <c r="B23" s="103" t="s">
        <v>158</v>
      </c>
      <c r="C23" s="104">
        <v>0.7</v>
      </c>
      <c r="D23" s="108"/>
      <c r="E23" s="105"/>
      <c r="F23" s="424">
        <v>0.02</v>
      </c>
      <c r="G23" s="424"/>
      <c r="H23" s="145">
        <v>0.01</v>
      </c>
      <c r="I23" s="105">
        <v>0.03</v>
      </c>
      <c r="J23" s="105"/>
      <c r="K23" s="106">
        <f t="shared" si="1"/>
        <v>0.06</v>
      </c>
      <c r="L23" s="107">
        <f t="shared" si="0"/>
        <v>0.76</v>
      </c>
      <c r="M23" s="38">
        <f t="shared" si="2"/>
        <v>40</v>
      </c>
    </row>
    <row r="24" spans="1:15" x14ac:dyDescent="0.3">
      <c r="A24" s="102" t="s">
        <v>34</v>
      </c>
      <c r="B24" s="103" t="s">
        <v>159</v>
      </c>
      <c r="C24" s="104">
        <v>0.7</v>
      </c>
      <c r="D24" s="108">
        <v>0.02</v>
      </c>
      <c r="E24" s="105"/>
      <c r="F24" s="424">
        <v>0.04</v>
      </c>
      <c r="G24" s="424">
        <v>0.02</v>
      </c>
      <c r="H24" s="145">
        <v>0.01</v>
      </c>
      <c r="I24" s="105">
        <v>0.03</v>
      </c>
      <c r="J24" s="105"/>
      <c r="K24" s="106">
        <f t="shared" si="1"/>
        <v>0.12</v>
      </c>
      <c r="L24" s="107">
        <f t="shared" si="0"/>
        <v>0.82</v>
      </c>
      <c r="M24" s="38">
        <f t="shared" si="2"/>
        <v>45</v>
      </c>
    </row>
    <row r="26" spans="1:15" x14ac:dyDescent="0.3">
      <c r="A26" s="661" t="s">
        <v>5</v>
      </c>
      <c r="B26" s="661"/>
      <c r="C26" s="661"/>
      <c r="D26" s="661"/>
      <c r="E26" s="661"/>
      <c r="F26" s="661"/>
      <c r="G26" s="661"/>
      <c r="H26" s="661"/>
      <c r="I26" s="189"/>
      <c r="J26" s="189"/>
    </row>
    <row r="28" spans="1:15" ht="57" x14ac:dyDescent="0.3">
      <c r="A28" s="172" t="s">
        <v>6</v>
      </c>
      <c r="B28" s="445" t="s">
        <v>7</v>
      </c>
      <c r="C28" s="445"/>
      <c r="D28" s="445"/>
      <c r="E28" s="173" t="s">
        <v>8</v>
      </c>
      <c r="F28" s="173" t="s">
        <v>9</v>
      </c>
      <c r="G28" s="173" t="s">
        <v>10</v>
      </c>
      <c r="H28" s="173" t="s">
        <v>12</v>
      </c>
      <c r="I28" s="179"/>
      <c r="J28" s="179" t="s">
        <v>257</v>
      </c>
      <c r="K28" s="179"/>
      <c r="L28" s="658" t="s">
        <v>13</v>
      </c>
      <c r="M28" s="659"/>
      <c r="N28" s="110"/>
      <c r="O28" s="110"/>
    </row>
    <row r="29" spans="1:15" s="101" customFormat="1" ht="62.45" customHeight="1" x14ac:dyDescent="0.25">
      <c r="A29" s="6">
        <v>1</v>
      </c>
      <c r="B29" s="436" t="s">
        <v>406</v>
      </c>
      <c r="C29" s="436"/>
      <c r="D29" s="436"/>
      <c r="E29" s="78">
        <v>43556</v>
      </c>
      <c r="F29" s="78" t="s">
        <v>755</v>
      </c>
      <c r="G29" s="20">
        <v>12</v>
      </c>
      <c r="H29" s="20">
        <v>0</v>
      </c>
      <c r="I29" s="187"/>
      <c r="J29" s="239">
        <v>0.03</v>
      </c>
      <c r="K29" s="239"/>
      <c r="L29" s="658"/>
      <c r="M29" s="659"/>
      <c r="N29" s="110"/>
      <c r="O29" s="110"/>
    </row>
    <row r="30" spans="1:15" s="101" customFormat="1" ht="60.6" customHeight="1" x14ac:dyDescent="0.25">
      <c r="A30" s="6">
        <v>2</v>
      </c>
      <c r="B30" s="436" t="s">
        <v>407</v>
      </c>
      <c r="C30" s="436"/>
      <c r="D30" s="436"/>
      <c r="E30" s="40">
        <v>43586</v>
      </c>
      <c r="F30" s="25">
        <v>43617</v>
      </c>
      <c r="G30" s="20">
        <v>2</v>
      </c>
      <c r="H30" s="20">
        <v>0</v>
      </c>
      <c r="I30" s="187"/>
      <c r="J30" s="239">
        <v>0.02</v>
      </c>
      <c r="K30" s="239"/>
      <c r="L30" s="658"/>
      <c r="M30" s="659"/>
      <c r="N30" s="110"/>
      <c r="O30" s="110"/>
    </row>
    <row r="31" spans="1:15" s="101" customFormat="1" ht="56.45" customHeight="1" x14ac:dyDescent="0.25">
      <c r="A31" s="109">
        <v>5</v>
      </c>
      <c r="B31" s="662" t="s">
        <v>756</v>
      </c>
      <c r="C31" s="662"/>
      <c r="D31" s="662"/>
      <c r="E31" s="308">
        <v>43501</v>
      </c>
      <c r="F31" s="110" t="s">
        <v>757</v>
      </c>
      <c r="G31" s="110">
        <v>16</v>
      </c>
      <c r="H31" s="110">
        <v>0</v>
      </c>
      <c r="I31" s="110"/>
      <c r="J31" s="423">
        <v>0.06</v>
      </c>
      <c r="K31" s="110"/>
      <c r="L31" s="658"/>
      <c r="M31" s="659"/>
      <c r="N31" s="110"/>
      <c r="O31" s="110"/>
    </row>
    <row r="32" spans="1:15" ht="67.150000000000006" customHeight="1" x14ac:dyDescent="0.3">
      <c r="A32" s="109">
        <v>6</v>
      </c>
      <c r="B32" s="662" t="s">
        <v>1143</v>
      </c>
      <c r="C32" s="662"/>
      <c r="D32" s="662"/>
      <c r="E32" s="308">
        <v>43469</v>
      </c>
      <c r="F32" s="110" t="s">
        <v>745</v>
      </c>
      <c r="G32" s="110">
        <v>11</v>
      </c>
      <c r="H32" s="110">
        <v>0</v>
      </c>
      <c r="I32" s="110"/>
      <c r="J32" s="423">
        <v>0.02</v>
      </c>
      <c r="K32" s="110"/>
      <c r="L32" s="658"/>
      <c r="M32" s="659"/>
      <c r="N32" s="110"/>
      <c r="O32" s="110"/>
    </row>
    <row r="33" spans="1:15" ht="56.45" customHeight="1" x14ac:dyDescent="0.3">
      <c r="A33" s="109">
        <v>7</v>
      </c>
      <c r="B33" s="662" t="s">
        <v>1156</v>
      </c>
      <c r="C33" s="662"/>
      <c r="D33" s="662"/>
      <c r="E33" s="109" t="s">
        <v>758</v>
      </c>
      <c r="F33" s="109" t="s">
        <v>434</v>
      </c>
      <c r="G33" s="109">
        <v>16</v>
      </c>
      <c r="H33" s="109">
        <v>0</v>
      </c>
      <c r="I33" s="309"/>
      <c r="J33" s="310">
        <v>0.01</v>
      </c>
      <c r="K33" s="309"/>
      <c r="L33" s="658"/>
      <c r="M33" s="659"/>
      <c r="N33" s="110"/>
      <c r="O33" s="110"/>
    </row>
    <row r="34" spans="1:15" ht="71.45" customHeight="1" x14ac:dyDescent="0.3">
      <c r="A34" s="109">
        <v>9</v>
      </c>
      <c r="B34" s="550" t="s">
        <v>1157</v>
      </c>
      <c r="C34" s="550"/>
      <c r="D34" s="550"/>
      <c r="E34" s="311">
        <v>43713</v>
      </c>
      <c r="F34" s="311">
        <v>43713</v>
      </c>
      <c r="G34" s="109">
        <v>16</v>
      </c>
      <c r="H34" s="109">
        <v>0</v>
      </c>
      <c r="I34" s="309"/>
      <c r="J34" s="310">
        <v>0.03</v>
      </c>
      <c r="K34" s="309"/>
      <c r="L34" s="658"/>
      <c r="M34" s="659"/>
      <c r="N34" s="110"/>
      <c r="O34" s="110"/>
    </row>
    <row r="35" spans="1:15" ht="27.75" customHeight="1" x14ac:dyDescent="0.3">
      <c r="D35" s="660" t="s">
        <v>759</v>
      </c>
      <c r="E35" s="660"/>
      <c r="F35" s="660"/>
      <c r="G35" s="660"/>
      <c r="H35" s="660"/>
      <c r="I35" s="660"/>
      <c r="J35" s="660"/>
      <c r="K35" s="660"/>
    </row>
    <row r="36" spans="1:15" ht="19.7" customHeight="1" x14ac:dyDescent="0.3">
      <c r="D36" s="111"/>
      <c r="E36" s="661" t="s">
        <v>360</v>
      </c>
      <c r="F36" s="661"/>
      <c r="G36" s="661"/>
      <c r="H36" s="661"/>
      <c r="I36" s="661"/>
      <c r="J36" s="661"/>
      <c r="K36" s="111"/>
    </row>
  </sheetData>
  <mergeCells count="30">
    <mergeCell ref="A1:E1"/>
    <mergeCell ref="A2:E2"/>
    <mergeCell ref="A4:H4"/>
    <mergeCell ref="A5:H5"/>
    <mergeCell ref="A6:A8"/>
    <mergeCell ref="B6:B8"/>
    <mergeCell ref="C6:C8"/>
    <mergeCell ref="L6:L8"/>
    <mergeCell ref="M6:M8"/>
    <mergeCell ref="F7:J7"/>
    <mergeCell ref="K7:K8"/>
    <mergeCell ref="B28:D28"/>
    <mergeCell ref="L28:M28"/>
    <mergeCell ref="D7:E7"/>
    <mergeCell ref="D6:K6"/>
    <mergeCell ref="A26:H26"/>
    <mergeCell ref="L29:M29"/>
    <mergeCell ref="B30:D30"/>
    <mergeCell ref="L30:M30"/>
    <mergeCell ref="B31:D31"/>
    <mergeCell ref="L31:M31"/>
    <mergeCell ref="B29:D29"/>
    <mergeCell ref="B34:D34"/>
    <mergeCell ref="L34:M34"/>
    <mergeCell ref="D35:K35"/>
    <mergeCell ref="E36:J36"/>
    <mergeCell ref="L32:M32"/>
    <mergeCell ref="B33:D33"/>
    <mergeCell ref="L33:M33"/>
    <mergeCell ref="B32:D32"/>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56"/>
  <sheetViews>
    <sheetView topLeftCell="B4" zoomScaleNormal="100" workbookViewId="0">
      <selection activeCell="B43" sqref="B43:D43"/>
    </sheetView>
  </sheetViews>
  <sheetFormatPr defaultRowHeight="15" x14ac:dyDescent="0.25"/>
  <cols>
    <col min="1" max="1" width="5.28515625" customWidth="1"/>
    <col min="2" max="2" width="26.140625" customWidth="1"/>
    <col min="3" max="3" width="13.28515625" style="1" customWidth="1"/>
    <col min="4" max="4" width="9.140625" customWidth="1"/>
    <col min="5" max="5" width="8.42578125" style="185" customWidth="1"/>
    <col min="6" max="7" width="8.85546875" style="185" customWidth="1"/>
    <col min="8" max="8" width="8.5703125" style="185" customWidth="1"/>
    <col min="9" max="9" width="8.140625" style="185" customWidth="1"/>
    <col min="10" max="10" width="9.42578125" style="185" customWidth="1"/>
    <col min="11" max="11" width="7.7109375"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8.42578125" customWidth="1"/>
    <col min="262" max="263" width="8.85546875" customWidth="1"/>
    <col min="264" max="264" width="8.5703125" customWidth="1"/>
    <col min="265" max="265" width="8.140625" customWidth="1"/>
    <col min="266" max="266" width="9.42578125" customWidth="1"/>
    <col min="267" max="267" width="7.7109375"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8.42578125" customWidth="1"/>
    <col min="518" max="519" width="8.85546875" customWidth="1"/>
    <col min="520" max="520" width="8.5703125" customWidth="1"/>
    <col min="521" max="521" width="8.140625" customWidth="1"/>
    <col min="522" max="522" width="9.42578125" customWidth="1"/>
    <col min="523" max="523" width="7.7109375"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8.42578125" customWidth="1"/>
    <col min="774" max="775" width="8.85546875" customWidth="1"/>
    <col min="776" max="776" width="8.5703125" customWidth="1"/>
    <col min="777" max="777" width="8.140625" customWidth="1"/>
    <col min="778" max="778" width="9.42578125" customWidth="1"/>
    <col min="779" max="779" width="7.7109375"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8.42578125" customWidth="1"/>
    <col min="1030" max="1031" width="8.85546875" customWidth="1"/>
    <col min="1032" max="1032" width="8.5703125" customWidth="1"/>
    <col min="1033" max="1033" width="8.140625" customWidth="1"/>
    <col min="1034" max="1034" width="9.42578125" customWidth="1"/>
    <col min="1035" max="1035" width="7.7109375"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8.42578125" customWidth="1"/>
    <col min="1286" max="1287" width="8.85546875" customWidth="1"/>
    <col min="1288" max="1288" width="8.5703125" customWidth="1"/>
    <col min="1289" max="1289" width="8.140625" customWidth="1"/>
    <col min="1290" max="1290" width="9.42578125" customWidth="1"/>
    <col min="1291" max="1291" width="7.7109375"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8.42578125" customWidth="1"/>
    <col min="1542" max="1543" width="8.85546875" customWidth="1"/>
    <col min="1544" max="1544" width="8.5703125" customWidth="1"/>
    <col min="1545" max="1545" width="8.140625" customWidth="1"/>
    <col min="1546" max="1546" width="9.42578125" customWidth="1"/>
    <col min="1547" max="1547" width="7.7109375"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8.42578125" customWidth="1"/>
    <col min="1798" max="1799" width="8.85546875" customWidth="1"/>
    <col min="1800" max="1800" width="8.5703125" customWidth="1"/>
    <col min="1801" max="1801" width="8.140625" customWidth="1"/>
    <col min="1802" max="1802" width="9.42578125" customWidth="1"/>
    <col min="1803" max="1803" width="7.7109375"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8.42578125" customWidth="1"/>
    <col min="2054" max="2055" width="8.85546875" customWidth="1"/>
    <col min="2056" max="2056" width="8.5703125" customWidth="1"/>
    <col min="2057" max="2057" width="8.140625" customWidth="1"/>
    <col min="2058" max="2058" width="9.42578125" customWidth="1"/>
    <col min="2059" max="2059" width="7.7109375"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8.42578125" customWidth="1"/>
    <col min="2310" max="2311" width="8.85546875" customWidth="1"/>
    <col min="2312" max="2312" width="8.5703125" customWidth="1"/>
    <col min="2313" max="2313" width="8.140625" customWidth="1"/>
    <col min="2314" max="2314" width="9.42578125" customWidth="1"/>
    <col min="2315" max="2315" width="7.7109375"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8.42578125" customWidth="1"/>
    <col min="2566" max="2567" width="8.85546875" customWidth="1"/>
    <col min="2568" max="2568" width="8.5703125" customWidth="1"/>
    <col min="2569" max="2569" width="8.140625" customWidth="1"/>
    <col min="2570" max="2570" width="9.42578125" customWidth="1"/>
    <col min="2571" max="2571" width="7.7109375"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8.42578125" customWidth="1"/>
    <col min="2822" max="2823" width="8.85546875" customWidth="1"/>
    <col min="2824" max="2824" width="8.5703125" customWidth="1"/>
    <col min="2825" max="2825" width="8.140625" customWidth="1"/>
    <col min="2826" max="2826" width="9.42578125" customWidth="1"/>
    <col min="2827" max="2827" width="7.7109375"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8.42578125" customWidth="1"/>
    <col min="3078" max="3079" width="8.85546875" customWidth="1"/>
    <col min="3080" max="3080" width="8.5703125" customWidth="1"/>
    <col min="3081" max="3081" width="8.140625" customWidth="1"/>
    <col min="3082" max="3082" width="9.42578125" customWidth="1"/>
    <col min="3083" max="3083" width="7.7109375"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8.42578125" customWidth="1"/>
    <col min="3334" max="3335" width="8.85546875" customWidth="1"/>
    <col min="3336" max="3336" width="8.5703125" customWidth="1"/>
    <col min="3337" max="3337" width="8.140625" customWidth="1"/>
    <col min="3338" max="3338" width="9.42578125" customWidth="1"/>
    <col min="3339" max="3339" width="7.7109375"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8.42578125" customWidth="1"/>
    <col min="3590" max="3591" width="8.85546875" customWidth="1"/>
    <col min="3592" max="3592" width="8.5703125" customWidth="1"/>
    <col min="3593" max="3593" width="8.140625" customWidth="1"/>
    <col min="3594" max="3594" width="9.42578125" customWidth="1"/>
    <col min="3595" max="3595" width="7.7109375"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8.42578125" customWidth="1"/>
    <col min="3846" max="3847" width="8.85546875" customWidth="1"/>
    <col min="3848" max="3848" width="8.5703125" customWidth="1"/>
    <col min="3849" max="3849" width="8.140625" customWidth="1"/>
    <col min="3850" max="3850" width="9.42578125" customWidth="1"/>
    <col min="3851" max="3851" width="7.7109375"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8.42578125" customWidth="1"/>
    <col min="4102" max="4103" width="8.85546875" customWidth="1"/>
    <col min="4104" max="4104" width="8.5703125" customWidth="1"/>
    <col min="4105" max="4105" width="8.140625" customWidth="1"/>
    <col min="4106" max="4106" width="9.42578125" customWidth="1"/>
    <col min="4107" max="4107" width="7.7109375"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8.42578125" customWidth="1"/>
    <col min="4358" max="4359" width="8.85546875" customWidth="1"/>
    <col min="4360" max="4360" width="8.5703125" customWidth="1"/>
    <col min="4361" max="4361" width="8.140625" customWidth="1"/>
    <col min="4362" max="4362" width="9.42578125" customWidth="1"/>
    <col min="4363" max="4363" width="7.7109375"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8.42578125" customWidth="1"/>
    <col min="4614" max="4615" width="8.85546875" customWidth="1"/>
    <col min="4616" max="4616" width="8.5703125" customWidth="1"/>
    <col min="4617" max="4617" width="8.140625" customWidth="1"/>
    <col min="4618" max="4618" width="9.42578125" customWidth="1"/>
    <col min="4619" max="4619" width="7.7109375"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8.42578125" customWidth="1"/>
    <col min="4870" max="4871" width="8.85546875" customWidth="1"/>
    <col min="4872" max="4872" width="8.5703125" customWidth="1"/>
    <col min="4873" max="4873" width="8.140625" customWidth="1"/>
    <col min="4874" max="4874" width="9.42578125" customWidth="1"/>
    <col min="4875" max="4875" width="7.7109375"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8.42578125" customWidth="1"/>
    <col min="5126" max="5127" width="8.85546875" customWidth="1"/>
    <col min="5128" max="5128" width="8.5703125" customWidth="1"/>
    <col min="5129" max="5129" width="8.140625" customWidth="1"/>
    <col min="5130" max="5130" width="9.42578125" customWidth="1"/>
    <col min="5131" max="5131" width="7.7109375"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8.42578125" customWidth="1"/>
    <col min="5382" max="5383" width="8.85546875" customWidth="1"/>
    <col min="5384" max="5384" width="8.5703125" customWidth="1"/>
    <col min="5385" max="5385" width="8.140625" customWidth="1"/>
    <col min="5386" max="5386" width="9.42578125" customWidth="1"/>
    <col min="5387" max="5387" width="7.7109375"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8.42578125" customWidth="1"/>
    <col min="5638" max="5639" width="8.85546875" customWidth="1"/>
    <col min="5640" max="5640" width="8.5703125" customWidth="1"/>
    <col min="5641" max="5641" width="8.140625" customWidth="1"/>
    <col min="5642" max="5642" width="9.42578125" customWidth="1"/>
    <col min="5643" max="5643" width="7.7109375"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8.42578125" customWidth="1"/>
    <col min="5894" max="5895" width="8.85546875" customWidth="1"/>
    <col min="5896" max="5896" width="8.5703125" customWidth="1"/>
    <col min="5897" max="5897" width="8.140625" customWidth="1"/>
    <col min="5898" max="5898" width="9.42578125" customWidth="1"/>
    <col min="5899" max="5899" width="7.7109375"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8.42578125" customWidth="1"/>
    <col min="6150" max="6151" width="8.85546875" customWidth="1"/>
    <col min="6152" max="6152" width="8.5703125" customWidth="1"/>
    <col min="6153" max="6153" width="8.140625" customWidth="1"/>
    <col min="6154" max="6154" width="9.42578125" customWidth="1"/>
    <col min="6155" max="6155" width="7.7109375"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8.42578125" customWidth="1"/>
    <col min="6406" max="6407" width="8.85546875" customWidth="1"/>
    <col min="6408" max="6408" width="8.5703125" customWidth="1"/>
    <col min="6409" max="6409" width="8.140625" customWidth="1"/>
    <col min="6410" max="6410" width="9.42578125" customWidth="1"/>
    <col min="6411" max="6411" width="7.7109375"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8.42578125" customWidth="1"/>
    <col min="6662" max="6663" width="8.85546875" customWidth="1"/>
    <col min="6664" max="6664" width="8.5703125" customWidth="1"/>
    <col min="6665" max="6665" width="8.140625" customWidth="1"/>
    <col min="6666" max="6666" width="9.42578125" customWidth="1"/>
    <col min="6667" max="6667" width="7.7109375"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8.42578125" customWidth="1"/>
    <col min="6918" max="6919" width="8.85546875" customWidth="1"/>
    <col min="6920" max="6920" width="8.5703125" customWidth="1"/>
    <col min="6921" max="6921" width="8.140625" customWidth="1"/>
    <col min="6922" max="6922" width="9.42578125" customWidth="1"/>
    <col min="6923" max="6923" width="7.7109375"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8.42578125" customWidth="1"/>
    <col min="7174" max="7175" width="8.85546875" customWidth="1"/>
    <col min="7176" max="7176" width="8.5703125" customWidth="1"/>
    <col min="7177" max="7177" width="8.140625" customWidth="1"/>
    <col min="7178" max="7178" width="9.42578125" customWidth="1"/>
    <col min="7179" max="7179" width="7.7109375"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8.42578125" customWidth="1"/>
    <col min="7430" max="7431" width="8.85546875" customWidth="1"/>
    <col min="7432" max="7432" width="8.5703125" customWidth="1"/>
    <col min="7433" max="7433" width="8.140625" customWidth="1"/>
    <col min="7434" max="7434" width="9.42578125" customWidth="1"/>
    <col min="7435" max="7435" width="7.7109375"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8.42578125" customWidth="1"/>
    <col min="7686" max="7687" width="8.85546875" customWidth="1"/>
    <col min="7688" max="7688" width="8.5703125" customWidth="1"/>
    <col min="7689" max="7689" width="8.140625" customWidth="1"/>
    <col min="7690" max="7690" width="9.42578125" customWidth="1"/>
    <col min="7691" max="7691" width="7.7109375"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8.42578125" customWidth="1"/>
    <col min="7942" max="7943" width="8.85546875" customWidth="1"/>
    <col min="7944" max="7944" width="8.5703125" customWidth="1"/>
    <col min="7945" max="7945" width="8.140625" customWidth="1"/>
    <col min="7946" max="7946" width="9.42578125" customWidth="1"/>
    <col min="7947" max="7947" width="7.7109375"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8.42578125" customWidth="1"/>
    <col min="8198" max="8199" width="8.85546875" customWidth="1"/>
    <col min="8200" max="8200" width="8.5703125" customWidth="1"/>
    <col min="8201" max="8201" width="8.140625" customWidth="1"/>
    <col min="8202" max="8202" width="9.42578125" customWidth="1"/>
    <col min="8203" max="8203" width="7.7109375"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8.42578125" customWidth="1"/>
    <col min="8454" max="8455" width="8.85546875" customWidth="1"/>
    <col min="8456" max="8456" width="8.5703125" customWidth="1"/>
    <col min="8457" max="8457" width="8.140625" customWidth="1"/>
    <col min="8458" max="8458" width="9.42578125" customWidth="1"/>
    <col min="8459" max="8459" width="7.7109375"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8.42578125" customWidth="1"/>
    <col min="8710" max="8711" width="8.85546875" customWidth="1"/>
    <col min="8712" max="8712" width="8.5703125" customWidth="1"/>
    <col min="8713" max="8713" width="8.140625" customWidth="1"/>
    <col min="8714" max="8714" width="9.42578125" customWidth="1"/>
    <col min="8715" max="8715" width="7.7109375"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8.42578125" customWidth="1"/>
    <col min="8966" max="8967" width="8.85546875" customWidth="1"/>
    <col min="8968" max="8968" width="8.5703125" customWidth="1"/>
    <col min="8969" max="8969" width="8.140625" customWidth="1"/>
    <col min="8970" max="8970" width="9.42578125" customWidth="1"/>
    <col min="8971" max="8971" width="7.7109375"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8.42578125" customWidth="1"/>
    <col min="9222" max="9223" width="8.85546875" customWidth="1"/>
    <col min="9224" max="9224" width="8.5703125" customWidth="1"/>
    <col min="9225" max="9225" width="8.140625" customWidth="1"/>
    <col min="9226" max="9226" width="9.42578125" customWidth="1"/>
    <col min="9227" max="9227" width="7.7109375"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8.42578125" customWidth="1"/>
    <col min="9478" max="9479" width="8.85546875" customWidth="1"/>
    <col min="9480" max="9480" width="8.5703125" customWidth="1"/>
    <col min="9481" max="9481" width="8.140625" customWidth="1"/>
    <col min="9482" max="9482" width="9.42578125" customWidth="1"/>
    <col min="9483" max="9483" width="7.7109375"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8.42578125" customWidth="1"/>
    <col min="9734" max="9735" width="8.85546875" customWidth="1"/>
    <col min="9736" max="9736" width="8.5703125" customWidth="1"/>
    <col min="9737" max="9737" width="8.140625" customWidth="1"/>
    <col min="9738" max="9738" width="9.42578125" customWidth="1"/>
    <col min="9739" max="9739" width="7.7109375"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8.42578125" customWidth="1"/>
    <col min="9990" max="9991" width="8.85546875" customWidth="1"/>
    <col min="9992" max="9992" width="8.5703125" customWidth="1"/>
    <col min="9993" max="9993" width="8.140625" customWidth="1"/>
    <col min="9994" max="9994" width="9.42578125" customWidth="1"/>
    <col min="9995" max="9995" width="7.7109375"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8.42578125" customWidth="1"/>
    <col min="10246" max="10247" width="8.85546875" customWidth="1"/>
    <col min="10248" max="10248" width="8.5703125" customWidth="1"/>
    <col min="10249" max="10249" width="8.140625" customWidth="1"/>
    <col min="10250" max="10250" width="9.42578125" customWidth="1"/>
    <col min="10251" max="10251" width="7.7109375"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8.42578125" customWidth="1"/>
    <col min="10502" max="10503" width="8.85546875" customWidth="1"/>
    <col min="10504" max="10504" width="8.5703125" customWidth="1"/>
    <col min="10505" max="10505" width="8.140625" customWidth="1"/>
    <col min="10506" max="10506" width="9.42578125" customWidth="1"/>
    <col min="10507" max="10507" width="7.7109375"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8.42578125" customWidth="1"/>
    <col min="10758" max="10759" width="8.85546875" customWidth="1"/>
    <col min="10760" max="10760" width="8.5703125" customWidth="1"/>
    <col min="10761" max="10761" width="8.140625" customWidth="1"/>
    <col min="10762" max="10762" width="9.42578125" customWidth="1"/>
    <col min="10763" max="10763" width="7.7109375"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8.42578125" customWidth="1"/>
    <col min="11014" max="11015" width="8.85546875" customWidth="1"/>
    <col min="11016" max="11016" width="8.5703125" customWidth="1"/>
    <col min="11017" max="11017" width="8.140625" customWidth="1"/>
    <col min="11018" max="11018" width="9.42578125" customWidth="1"/>
    <col min="11019" max="11019" width="7.7109375"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8.42578125" customWidth="1"/>
    <col min="11270" max="11271" width="8.85546875" customWidth="1"/>
    <col min="11272" max="11272" width="8.5703125" customWidth="1"/>
    <col min="11273" max="11273" width="8.140625" customWidth="1"/>
    <col min="11274" max="11274" width="9.42578125" customWidth="1"/>
    <col min="11275" max="11275" width="7.7109375"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8.42578125" customWidth="1"/>
    <col min="11526" max="11527" width="8.85546875" customWidth="1"/>
    <col min="11528" max="11528" width="8.5703125" customWidth="1"/>
    <col min="11529" max="11529" width="8.140625" customWidth="1"/>
    <col min="11530" max="11530" width="9.42578125" customWidth="1"/>
    <col min="11531" max="11531" width="7.7109375"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8.42578125" customWidth="1"/>
    <col min="11782" max="11783" width="8.85546875" customWidth="1"/>
    <col min="11784" max="11784" width="8.5703125" customWidth="1"/>
    <col min="11785" max="11785" width="8.140625" customWidth="1"/>
    <col min="11786" max="11786" width="9.42578125" customWidth="1"/>
    <col min="11787" max="11787" width="7.7109375"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8.42578125" customWidth="1"/>
    <col min="12038" max="12039" width="8.85546875" customWidth="1"/>
    <col min="12040" max="12040" width="8.5703125" customWidth="1"/>
    <col min="12041" max="12041" width="8.140625" customWidth="1"/>
    <col min="12042" max="12042" width="9.42578125" customWidth="1"/>
    <col min="12043" max="12043" width="7.7109375"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8.42578125" customWidth="1"/>
    <col min="12294" max="12295" width="8.85546875" customWidth="1"/>
    <col min="12296" max="12296" width="8.5703125" customWidth="1"/>
    <col min="12297" max="12297" width="8.140625" customWidth="1"/>
    <col min="12298" max="12298" width="9.42578125" customWidth="1"/>
    <col min="12299" max="12299" width="7.7109375"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8.42578125" customWidth="1"/>
    <col min="12550" max="12551" width="8.85546875" customWidth="1"/>
    <col min="12552" max="12552" width="8.5703125" customWidth="1"/>
    <col min="12553" max="12553" width="8.140625" customWidth="1"/>
    <col min="12554" max="12554" width="9.42578125" customWidth="1"/>
    <col min="12555" max="12555" width="7.7109375"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8.42578125" customWidth="1"/>
    <col min="12806" max="12807" width="8.85546875" customWidth="1"/>
    <col min="12808" max="12808" width="8.5703125" customWidth="1"/>
    <col min="12809" max="12809" width="8.140625" customWidth="1"/>
    <col min="12810" max="12810" width="9.42578125" customWidth="1"/>
    <col min="12811" max="12811" width="7.7109375"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8.42578125" customWidth="1"/>
    <col min="13062" max="13063" width="8.85546875" customWidth="1"/>
    <col min="13064" max="13064" width="8.5703125" customWidth="1"/>
    <col min="13065" max="13065" width="8.140625" customWidth="1"/>
    <col min="13066" max="13066" width="9.42578125" customWidth="1"/>
    <col min="13067" max="13067" width="7.7109375"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8.42578125" customWidth="1"/>
    <col min="13318" max="13319" width="8.85546875" customWidth="1"/>
    <col min="13320" max="13320" width="8.5703125" customWidth="1"/>
    <col min="13321" max="13321" width="8.140625" customWidth="1"/>
    <col min="13322" max="13322" width="9.42578125" customWidth="1"/>
    <col min="13323" max="13323" width="7.7109375"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8.42578125" customWidth="1"/>
    <col min="13574" max="13575" width="8.85546875" customWidth="1"/>
    <col min="13576" max="13576" width="8.5703125" customWidth="1"/>
    <col min="13577" max="13577" width="8.140625" customWidth="1"/>
    <col min="13578" max="13578" width="9.42578125" customWidth="1"/>
    <col min="13579" max="13579" width="7.7109375"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8.42578125" customWidth="1"/>
    <col min="13830" max="13831" width="8.85546875" customWidth="1"/>
    <col min="13832" max="13832" width="8.5703125" customWidth="1"/>
    <col min="13833" max="13833" width="8.140625" customWidth="1"/>
    <col min="13834" max="13834" width="9.42578125" customWidth="1"/>
    <col min="13835" max="13835" width="7.7109375"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8.42578125" customWidth="1"/>
    <col min="14086" max="14087" width="8.85546875" customWidth="1"/>
    <col min="14088" max="14088" width="8.5703125" customWidth="1"/>
    <col min="14089" max="14089" width="8.140625" customWidth="1"/>
    <col min="14090" max="14090" width="9.42578125" customWidth="1"/>
    <col min="14091" max="14091" width="7.7109375"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8.42578125" customWidth="1"/>
    <col min="14342" max="14343" width="8.85546875" customWidth="1"/>
    <col min="14344" max="14344" width="8.5703125" customWidth="1"/>
    <col min="14345" max="14345" width="8.140625" customWidth="1"/>
    <col min="14346" max="14346" width="9.42578125" customWidth="1"/>
    <col min="14347" max="14347" width="7.7109375"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8.42578125" customWidth="1"/>
    <col min="14598" max="14599" width="8.85546875" customWidth="1"/>
    <col min="14600" max="14600" width="8.5703125" customWidth="1"/>
    <col min="14601" max="14601" width="8.140625" customWidth="1"/>
    <col min="14602" max="14602" width="9.42578125" customWidth="1"/>
    <col min="14603" max="14603" width="7.7109375"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8.42578125" customWidth="1"/>
    <col min="14854" max="14855" width="8.85546875" customWidth="1"/>
    <col min="14856" max="14856" width="8.5703125" customWidth="1"/>
    <col min="14857" max="14857" width="8.140625" customWidth="1"/>
    <col min="14858" max="14858" width="9.42578125" customWidth="1"/>
    <col min="14859" max="14859" width="7.7109375"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8.42578125" customWidth="1"/>
    <col min="15110" max="15111" width="8.85546875" customWidth="1"/>
    <col min="15112" max="15112" width="8.5703125" customWidth="1"/>
    <col min="15113" max="15113" width="8.140625" customWidth="1"/>
    <col min="15114" max="15114" width="9.42578125" customWidth="1"/>
    <col min="15115" max="15115" width="7.7109375"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8.42578125" customWidth="1"/>
    <col min="15366" max="15367" width="8.85546875" customWidth="1"/>
    <col min="15368" max="15368" width="8.5703125" customWidth="1"/>
    <col min="15369" max="15369" width="8.140625" customWidth="1"/>
    <col min="15370" max="15370" width="9.42578125" customWidth="1"/>
    <col min="15371" max="15371" width="7.7109375"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8.42578125" customWidth="1"/>
    <col min="15622" max="15623" width="8.85546875" customWidth="1"/>
    <col min="15624" max="15624" width="8.5703125" customWidth="1"/>
    <col min="15625" max="15625" width="8.140625" customWidth="1"/>
    <col min="15626" max="15626" width="9.42578125" customWidth="1"/>
    <col min="15627" max="15627" width="7.7109375"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8.42578125" customWidth="1"/>
    <col min="15878" max="15879" width="8.85546875" customWidth="1"/>
    <col min="15880" max="15880" width="8.5703125" customWidth="1"/>
    <col min="15881" max="15881" width="8.140625" customWidth="1"/>
    <col min="15882" max="15882" width="9.42578125" customWidth="1"/>
    <col min="15883" max="15883" width="7.7109375"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8.42578125" customWidth="1"/>
    <col min="16134" max="16135" width="8.85546875" customWidth="1"/>
    <col min="16136" max="16136" width="8.5703125" customWidth="1"/>
    <col min="16137" max="16137" width="8.140625" customWidth="1"/>
    <col min="16138" max="16138" width="9.42578125" customWidth="1"/>
    <col min="16139" max="16139" width="7.7109375" customWidth="1"/>
    <col min="16140" max="16140" width="10.42578125" customWidth="1"/>
    <col min="16141" max="16141" width="10.28515625" bestFit="1" customWidth="1"/>
    <col min="16142" max="16142" width="7.5703125" customWidth="1"/>
  </cols>
  <sheetData>
    <row r="1" spans="1:14" ht="46.5" customHeight="1" x14ac:dyDescent="0.25">
      <c r="A1" s="448" t="s">
        <v>763</v>
      </c>
      <c r="B1" s="448"/>
      <c r="C1" s="448"/>
      <c r="D1" s="448"/>
      <c r="E1" s="448"/>
      <c r="F1" s="18"/>
      <c r="G1" s="18"/>
      <c r="H1" s="18"/>
      <c r="I1" s="18"/>
      <c r="J1" s="18"/>
      <c r="K1" s="18"/>
      <c r="L1" s="5"/>
      <c r="M1" s="5"/>
      <c r="N1" s="5"/>
    </row>
    <row r="2" spans="1:14" ht="7.5" customHeight="1" x14ac:dyDescent="0.25">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764</v>
      </c>
      <c r="I7" s="181" t="s">
        <v>367</v>
      </c>
      <c r="J7" s="181" t="s">
        <v>342</v>
      </c>
      <c r="K7" s="181" t="s">
        <v>87</v>
      </c>
      <c r="L7" s="464"/>
      <c r="M7" s="463"/>
      <c r="N7" s="456"/>
    </row>
    <row r="8" spans="1:14" s="43" customFormat="1" ht="15.95" customHeight="1" x14ac:dyDescent="0.25">
      <c r="A8" s="21" t="s">
        <v>19</v>
      </c>
      <c r="B8" s="47" t="s">
        <v>160</v>
      </c>
      <c r="C8" s="9">
        <v>0.7</v>
      </c>
      <c r="D8" s="14">
        <v>0.02</v>
      </c>
      <c r="E8" s="14"/>
      <c r="F8" s="14"/>
      <c r="G8" s="14"/>
      <c r="H8" s="14">
        <v>0.04</v>
      </c>
      <c r="I8" s="14"/>
      <c r="J8" s="14">
        <v>7.0000000000000007E-2</v>
      </c>
      <c r="K8" s="14"/>
      <c r="L8" s="14">
        <f t="shared" ref="L8:L33" si="0">SUM(D8:K8)</f>
        <v>0.13</v>
      </c>
      <c r="M8" s="15">
        <f t="shared" ref="M8:M33" si="1">C8+L8</f>
        <v>0.83</v>
      </c>
      <c r="N8" s="4">
        <f>IF(M8&gt;=90%,50,IF(AND(80%&lt;=M8,M8&lt;90%),45,IF(AND(70%&lt;=M8,M8&lt;80%),40,IF(AND(60%&lt;=M8,M8&lt;70%),30,IF(AND(50%&lt;=M8,M8&lt;60%),25,IF(M8&lt;50%,0,""))))))</f>
        <v>45</v>
      </c>
    </row>
    <row r="9" spans="1:14" s="43" customFormat="1" ht="15.95" customHeight="1" x14ac:dyDescent="0.25">
      <c r="A9" s="21" t="s">
        <v>20</v>
      </c>
      <c r="B9" s="47" t="s">
        <v>161</v>
      </c>
      <c r="C9" s="9">
        <v>0.7</v>
      </c>
      <c r="D9" s="14"/>
      <c r="E9" s="14"/>
      <c r="F9" s="14"/>
      <c r="G9" s="14"/>
      <c r="H9" s="14"/>
      <c r="I9" s="14"/>
      <c r="J9" s="14"/>
      <c r="K9" s="14"/>
      <c r="L9" s="14">
        <f t="shared" si="0"/>
        <v>0</v>
      </c>
      <c r="M9" s="15">
        <f t="shared" si="1"/>
        <v>0.7</v>
      </c>
      <c r="N9" s="4">
        <f t="shared" ref="N9:N33" si="2">IF(M9&gt;=90%,50,IF(AND(80%&lt;=M9,M9&lt;90%),45,IF(AND(70%&lt;=M9,M9&lt;80%),40,IF(AND(60%&lt;=M9,M9&lt;70%),30,IF(AND(50%&lt;=M9,M9&lt;60%),25,IF(M9&lt;50%,0,""))))))</f>
        <v>40</v>
      </c>
    </row>
    <row r="10" spans="1:14" s="43" customFormat="1" ht="15.95" customHeight="1" x14ac:dyDescent="0.25">
      <c r="A10" s="21" t="s">
        <v>21</v>
      </c>
      <c r="B10" s="47" t="s">
        <v>162</v>
      </c>
      <c r="C10" s="9">
        <v>0.7</v>
      </c>
      <c r="D10" s="14">
        <v>0.02</v>
      </c>
      <c r="E10" s="14"/>
      <c r="F10" s="14">
        <v>0.02</v>
      </c>
      <c r="G10" s="14"/>
      <c r="H10" s="14"/>
      <c r="I10" s="14"/>
      <c r="J10" s="14">
        <v>7.0000000000000007E-2</v>
      </c>
      <c r="K10" s="14"/>
      <c r="L10" s="14">
        <f t="shared" si="0"/>
        <v>0.11000000000000001</v>
      </c>
      <c r="M10" s="15">
        <f t="shared" si="1"/>
        <v>0.80999999999999994</v>
      </c>
      <c r="N10" s="4">
        <f t="shared" si="2"/>
        <v>45</v>
      </c>
    </row>
    <row r="11" spans="1:14" s="43" customFormat="1" ht="15.95" customHeight="1" x14ac:dyDescent="0.25">
      <c r="A11" s="21" t="s">
        <v>22</v>
      </c>
      <c r="B11" s="47" t="s">
        <v>163</v>
      </c>
      <c r="C11" s="9">
        <v>0.7</v>
      </c>
      <c r="D11" s="14"/>
      <c r="E11" s="14"/>
      <c r="F11" s="14"/>
      <c r="G11" s="14"/>
      <c r="H11" s="14"/>
      <c r="I11" s="14"/>
      <c r="J11" s="14"/>
      <c r="K11" s="14"/>
      <c r="L11" s="14">
        <f t="shared" si="0"/>
        <v>0</v>
      </c>
      <c r="M11" s="15">
        <f t="shared" si="1"/>
        <v>0.7</v>
      </c>
      <c r="N11" s="4">
        <f t="shared" si="2"/>
        <v>40</v>
      </c>
    </row>
    <row r="12" spans="1:14" s="43" customFormat="1" ht="15.95" customHeight="1" x14ac:dyDescent="0.25">
      <c r="A12" s="21" t="s">
        <v>23</v>
      </c>
      <c r="B12" s="47" t="s">
        <v>164</v>
      </c>
      <c r="C12" s="9">
        <v>0.7</v>
      </c>
      <c r="D12" s="14">
        <v>0.01</v>
      </c>
      <c r="E12" s="14"/>
      <c r="F12" s="14"/>
      <c r="G12" s="14"/>
      <c r="H12" s="14">
        <v>0.06</v>
      </c>
      <c r="I12" s="14"/>
      <c r="J12" s="14">
        <v>7.0000000000000007E-2</v>
      </c>
      <c r="K12" s="14"/>
      <c r="L12" s="14">
        <f t="shared" si="0"/>
        <v>0.14000000000000001</v>
      </c>
      <c r="M12" s="15">
        <f t="shared" si="1"/>
        <v>0.84</v>
      </c>
      <c r="N12" s="4">
        <f t="shared" si="2"/>
        <v>45</v>
      </c>
    </row>
    <row r="13" spans="1:14" s="43" customFormat="1" ht="15.95" customHeight="1" x14ac:dyDescent="0.25">
      <c r="A13" s="21" t="s">
        <v>24</v>
      </c>
      <c r="B13" s="47" t="s">
        <v>165</v>
      </c>
      <c r="C13" s="9">
        <v>0.7</v>
      </c>
      <c r="D13" s="14"/>
      <c r="E13" s="14"/>
      <c r="F13" s="14"/>
      <c r="G13" s="14"/>
      <c r="H13" s="14"/>
      <c r="I13" s="14"/>
      <c r="J13" s="14">
        <v>0.02</v>
      </c>
      <c r="K13" s="14"/>
      <c r="L13" s="14">
        <f t="shared" si="0"/>
        <v>0.02</v>
      </c>
      <c r="M13" s="15">
        <f t="shared" si="1"/>
        <v>0.72</v>
      </c>
      <c r="N13" s="4">
        <f t="shared" si="2"/>
        <v>40</v>
      </c>
    </row>
    <row r="14" spans="1:14" s="43" customFormat="1" ht="15.95" customHeight="1" x14ac:dyDescent="0.25">
      <c r="A14" s="21" t="s">
        <v>25</v>
      </c>
      <c r="B14" s="47" t="s">
        <v>166</v>
      </c>
      <c r="C14" s="9">
        <v>0.7</v>
      </c>
      <c r="D14" s="14"/>
      <c r="E14" s="14"/>
      <c r="F14" s="14"/>
      <c r="G14" s="14"/>
      <c r="H14" s="14">
        <v>0.04</v>
      </c>
      <c r="I14" s="14"/>
      <c r="J14" s="14">
        <v>7.0000000000000007E-2</v>
      </c>
      <c r="K14" s="14"/>
      <c r="L14" s="14">
        <f t="shared" si="0"/>
        <v>0.11000000000000001</v>
      </c>
      <c r="M14" s="15">
        <f t="shared" si="1"/>
        <v>0.80999999999999994</v>
      </c>
      <c r="N14" s="4">
        <f t="shared" si="2"/>
        <v>45</v>
      </c>
    </row>
    <row r="15" spans="1:14" s="43" customFormat="1" ht="15.95" customHeight="1" x14ac:dyDescent="0.25">
      <c r="A15" s="21" t="s">
        <v>26</v>
      </c>
      <c r="B15" s="47" t="s">
        <v>167</v>
      </c>
      <c r="C15" s="9">
        <v>0.7</v>
      </c>
      <c r="D15" s="14"/>
      <c r="E15" s="14"/>
      <c r="F15" s="14">
        <v>0.02</v>
      </c>
      <c r="G15" s="14">
        <v>0.01</v>
      </c>
      <c r="H15" s="14">
        <v>7.0000000000000007E-2</v>
      </c>
      <c r="I15" s="14"/>
      <c r="J15" s="14"/>
      <c r="K15" s="14"/>
      <c r="L15" s="14">
        <f t="shared" si="0"/>
        <v>0.1</v>
      </c>
      <c r="M15" s="15">
        <f t="shared" si="1"/>
        <v>0.79999999999999993</v>
      </c>
      <c r="N15" s="4">
        <f t="shared" si="2"/>
        <v>45</v>
      </c>
    </row>
    <row r="16" spans="1:14" s="43" customFormat="1" ht="15.95" customHeight="1" x14ac:dyDescent="0.25">
      <c r="A16" s="21" t="s">
        <v>27</v>
      </c>
      <c r="B16" s="47" t="s">
        <v>168</v>
      </c>
      <c r="C16" s="9">
        <v>0.7</v>
      </c>
      <c r="D16" s="14"/>
      <c r="E16" s="14"/>
      <c r="F16" s="14"/>
      <c r="G16" s="14"/>
      <c r="H16" s="14"/>
      <c r="I16" s="14"/>
      <c r="J16" s="14"/>
      <c r="K16" s="14"/>
      <c r="L16" s="14">
        <f t="shared" si="0"/>
        <v>0</v>
      </c>
      <c r="M16" s="15">
        <f t="shared" si="1"/>
        <v>0.7</v>
      </c>
      <c r="N16" s="4">
        <f t="shared" si="2"/>
        <v>40</v>
      </c>
    </row>
    <row r="17" spans="1:14" s="43" customFormat="1" ht="15.95" customHeight="1" x14ac:dyDescent="0.25">
      <c r="A17" s="21" t="s">
        <v>28</v>
      </c>
      <c r="B17" s="47" t="s">
        <v>169</v>
      </c>
      <c r="C17" s="9">
        <v>0.7</v>
      </c>
      <c r="D17" s="14"/>
      <c r="E17" s="14"/>
      <c r="F17" s="14"/>
      <c r="G17" s="14">
        <v>0.01</v>
      </c>
      <c r="H17" s="14">
        <v>0.06</v>
      </c>
      <c r="I17" s="14"/>
      <c r="J17" s="14">
        <v>7.0000000000000007E-2</v>
      </c>
      <c r="K17" s="14"/>
      <c r="L17" s="14">
        <f t="shared" si="0"/>
        <v>0.14000000000000001</v>
      </c>
      <c r="M17" s="15">
        <f t="shared" si="1"/>
        <v>0.84</v>
      </c>
      <c r="N17" s="4">
        <f t="shared" si="2"/>
        <v>45</v>
      </c>
    </row>
    <row r="18" spans="1:14" s="43" customFormat="1" ht="15.95" customHeight="1" x14ac:dyDescent="0.25">
      <c r="A18" s="21" t="s">
        <v>29</v>
      </c>
      <c r="B18" s="47" t="s">
        <v>170</v>
      </c>
      <c r="C18" s="9">
        <v>0.7</v>
      </c>
      <c r="D18" s="14"/>
      <c r="E18" s="14"/>
      <c r="F18" s="14"/>
      <c r="G18" s="14">
        <v>0.01</v>
      </c>
      <c r="H18" s="14">
        <v>0.02</v>
      </c>
      <c r="I18" s="14"/>
      <c r="J18" s="14">
        <v>7.0000000000000007E-2</v>
      </c>
      <c r="K18" s="14"/>
      <c r="L18" s="14">
        <f t="shared" si="0"/>
        <v>0.1</v>
      </c>
      <c r="M18" s="15">
        <f t="shared" si="1"/>
        <v>0.79999999999999993</v>
      </c>
      <c r="N18" s="4">
        <f t="shared" si="2"/>
        <v>45</v>
      </c>
    </row>
    <row r="19" spans="1:14" s="43" customFormat="1" ht="15.95" customHeight="1" x14ac:dyDescent="0.25">
      <c r="A19" s="21" t="s">
        <v>30</v>
      </c>
      <c r="B19" s="47" t="s">
        <v>171</v>
      </c>
      <c r="C19" s="9">
        <v>0.7</v>
      </c>
      <c r="D19" s="14">
        <v>0.01</v>
      </c>
      <c r="E19" s="14"/>
      <c r="F19" s="14"/>
      <c r="G19" s="14">
        <v>0.01</v>
      </c>
      <c r="H19" s="14">
        <v>0.02</v>
      </c>
      <c r="I19" s="14"/>
      <c r="J19" s="14">
        <v>7.0000000000000007E-2</v>
      </c>
      <c r="K19" s="14"/>
      <c r="L19" s="14">
        <f t="shared" si="0"/>
        <v>0.11000000000000001</v>
      </c>
      <c r="M19" s="15">
        <f t="shared" si="1"/>
        <v>0.80999999999999994</v>
      </c>
      <c r="N19" s="4">
        <f t="shared" si="2"/>
        <v>45</v>
      </c>
    </row>
    <row r="20" spans="1:14" s="43" customFormat="1" ht="15.95" customHeight="1" x14ac:dyDescent="0.25">
      <c r="A20" s="21" t="s">
        <v>31</v>
      </c>
      <c r="B20" s="47" t="s">
        <v>172</v>
      </c>
      <c r="C20" s="9">
        <v>0.7</v>
      </c>
      <c r="D20" s="14">
        <v>0.03</v>
      </c>
      <c r="E20" s="14"/>
      <c r="F20" s="14"/>
      <c r="G20" s="14">
        <v>0.01</v>
      </c>
      <c r="H20" s="14"/>
      <c r="I20" s="14"/>
      <c r="J20" s="14">
        <v>7.0000000000000007E-2</v>
      </c>
      <c r="K20" s="14"/>
      <c r="L20" s="14">
        <f t="shared" si="0"/>
        <v>0.11000000000000001</v>
      </c>
      <c r="M20" s="15">
        <f t="shared" si="1"/>
        <v>0.80999999999999994</v>
      </c>
      <c r="N20" s="4">
        <f t="shared" si="2"/>
        <v>45</v>
      </c>
    </row>
    <row r="21" spans="1:14" s="43" customFormat="1" ht="15.95" customHeight="1" x14ac:dyDescent="0.25">
      <c r="A21" s="21" t="s">
        <v>32</v>
      </c>
      <c r="B21" s="47" t="s">
        <v>173</v>
      </c>
      <c r="C21" s="9">
        <v>0.7</v>
      </c>
      <c r="D21" s="14"/>
      <c r="E21" s="14"/>
      <c r="F21" s="14"/>
      <c r="G21" s="14"/>
      <c r="H21" s="14"/>
      <c r="I21" s="14"/>
      <c r="J21" s="14"/>
      <c r="K21" s="14"/>
      <c r="L21" s="14">
        <f t="shared" si="0"/>
        <v>0</v>
      </c>
      <c r="M21" s="15">
        <f t="shared" si="1"/>
        <v>0.7</v>
      </c>
      <c r="N21" s="4">
        <f t="shared" si="2"/>
        <v>40</v>
      </c>
    </row>
    <row r="22" spans="1:14" s="43" customFormat="1" ht="15.95" customHeight="1" x14ac:dyDescent="0.25">
      <c r="A22" s="21" t="s">
        <v>33</v>
      </c>
      <c r="B22" s="47" t="s">
        <v>174</v>
      </c>
      <c r="C22" s="9">
        <v>0.7</v>
      </c>
      <c r="D22" s="14">
        <v>0.03</v>
      </c>
      <c r="E22" s="14"/>
      <c r="F22" s="14"/>
      <c r="G22" s="14"/>
      <c r="H22" s="14">
        <v>0.02</v>
      </c>
      <c r="I22" s="14"/>
      <c r="J22" s="14">
        <v>7.0000000000000007E-2</v>
      </c>
      <c r="K22" s="14"/>
      <c r="L22" s="14">
        <f t="shared" si="0"/>
        <v>0.12000000000000001</v>
      </c>
      <c r="M22" s="15">
        <f t="shared" si="1"/>
        <v>0.82</v>
      </c>
      <c r="N22" s="4">
        <f t="shared" si="2"/>
        <v>45</v>
      </c>
    </row>
    <row r="23" spans="1:14" s="43" customFormat="1" ht="15.95" customHeight="1" x14ac:dyDescent="0.25">
      <c r="A23" s="21" t="s">
        <v>34</v>
      </c>
      <c r="B23" s="47" t="s">
        <v>175</v>
      </c>
      <c r="C23" s="9">
        <v>0.7</v>
      </c>
      <c r="D23" s="14">
        <v>0.02</v>
      </c>
      <c r="E23" s="14"/>
      <c r="F23" s="14"/>
      <c r="G23" s="14"/>
      <c r="H23" s="14">
        <v>0.02</v>
      </c>
      <c r="I23" s="14"/>
      <c r="J23" s="14">
        <v>7.0000000000000007E-2</v>
      </c>
      <c r="K23" s="14"/>
      <c r="L23" s="14">
        <f t="shared" si="0"/>
        <v>0.11000000000000001</v>
      </c>
      <c r="M23" s="15">
        <f t="shared" si="1"/>
        <v>0.80999999999999994</v>
      </c>
      <c r="N23" s="4">
        <f t="shared" si="2"/>
        <v>45</v>
      </c>
    </row>
    <row r="24" spans="1:14" s="43" customFormat="1" ht="15.95" customHeight="1" x14ac:dyDescent="0.25">
      <c r="A24" s="21" t="s">
        <v>35</v>
      </c>
      <c r="B24" s="47" t="s">
        <v>176</v>
      </c>
      <c r="C24" s="9">
        <v>0.7</v>
      </c>
      <c r="D24" s="14"/>
      <c r="E24" s="14"/>
      <c r="F24" s="14"/>
      <c r="G24" s="14"/>
      <c r="H24" s="14"/>
      <c r="I24" s="14"/>
      <c r="J24" s="14"/>
      <c r="K24" s="14"/>
      <c r="L24" s="14">
        <f t="shared" si="0"/>
        <v>0</v>
      </c>
      <c r="M24" s="15">
        <f t="shared" si="1"/>
        <v>0.7</v>
      </c>
      <c r="N24" s="4">
        <f t="shared" si="2"/>
        <v>40</v>
      </c>
    </row>
    <row r="25" spans="1:14" s="43" customFormat="1" ht="15.95" customHeight="1" x14ac:dyDescent="0.25">
      <c r="A25" s="21" t="s">
        <v>36</v>
      </c>
      <c r="B25" s="47" t="s">
        <v>177</v>
      </c>
      <c r="C25" s="9">
        <v>0.7</v>
      </c>
      <c r="D25" s="14">
        <v>0.02</v>
      </c>
      <c r="E25" s="14"/>
      <c r="F25" s="14"/>
      <c r="G25" s="14"/>
      <c r="H25" s="14">
        <v>0.02</v>
      </c>
      <c r="I25" s="14"/>
      <c r="J25" s="14">
        <v>7.0000000000000007E-2</v>
      </c>
      <c r="K25" s="14"/>
      <c r="L25" s="14">
        <f t="shared" si="0"/>
        <v>0.11000000000000001</v>
      </c>
      <c r="M25" s="15">
        <f t="shared" si="1"/>
        <v>0.80999999999999994</v>
      </c>
      <c r="N25" s="4">
        <f t="shared" si="2"/>
        <v>45</v>
      </c>
    </row>
    <row r="26" spans="1:14" s="43" customFormat="1" ht="15.95" customHeight="1" x14ac:dyDescent="0.25">
      <c r="A26" s="21" t="s">
        <v>37</v>
      </c>
      <c r="B26" s="47" t="s">
        <v>142</v>
      </c>
      <c r="C26" s="9">
        <v>0.7</v>
      </c>
      <c r="D26" s="14"/>
      <c r="E26" s="14"/>
      <c r="F26" s="14"/>
      <c r="G26" s="14"/>
      <c r="H26" s="14"/>
      <c r="I26" s="14"/>
      <c r="J26" s="14"/>
      <c r="K26" s="14"/>
      <c r="L26" s="14">
        <f t="shared" si="0"/>
        <v>0</v>
      </c>
      <c r="M26" s="15">
        <f t="shared" si="1"/>
        <v>0.7</v>
      </c>
      <c r="N26" s="4">
        <f t="shared" si="2"/>
        <v>40</v>
      </c>
    </row>
    <row r="27" spans="1:14" s="43" customFormat="1" ht="15.95" customHeight="1" x14ac:dyDescent="0.25">
      <c r="A27" s="21" t="s">
        <v>38</v>
      </c>
      <c r="B27" s="47" t="s">
        <v>178</v>
      </c>
      <c r="C27" s="9">
        <v>0.7</v>
      </c>
      <c r="D27" s="14"/>
      <c r="E27" s="14"/>
      <c r="F27" s="14"/>
      <c r="G27" s="14"/>
      <c r="H27" s="14"/>
      <c r="I27" s="14"/>
      <c r="J27" s="14"/>
      <c r="K27" s="14"/>
      <c r="L27" s="14">
        <f t="shared" si="0"/>
        <v>0</v>
      </c>
      <c r="M27" s="15">
        <f t="shared" si="1"/>
        <v>0.7</v>
      </c>
      <c r="N27" s="4">
        <f t="shared" si="2"/>
        <v>40</v>
      </c>
    </row>
    <row r="28" spans="1:14" s="43" customFormat="1" ht="15.95" customHeight="1" x14ac:dyDescent="0.25">
      <c r="A28" s="21" t="s">
        <v>39</v>
      </c>
      <c r="B28" s="47" t="s">
        <v>179</v>
      </c>
      <c r="C28" s="9">
        <v>0.7</v>
      </c>
      <c r="D28" s="14"/>
      <c r="E28" s="14"/>
      <c r="F28" s="14"/>
      <c r="G28" s="14"/>
      <c r="H28" s="14"/>
      <c r="I28" s="14"/>
      <c r="J28" s="14"/>
      <c r="K28" s="14"/>
      <c r="L28" s="14">
        <f t="shared" si="0"/>
        <v>0</v>
      </c>
      <c r="M28" s="15">
        <f t="shared" si="1"/>
        <v>0.7</v>
      </c>
      <c r="N28" s="4">
        <f t="shared" si="2"/>
        <v>40</v>
      </c>
    </row>
    <row r="29" spans="1:14" s="43" customFormat="1" ht="15.95" customHeight="1" x14ac:dyDescent="0.25">
      <c r="A29" s="21" t="s">
        <v>40</v>
      </c>
      <c r="B29" s="47" t="s">
        <v>180</v>
      </c>
      <c r="C29" s="9">
        <v>0.7</v>
      </c>
      <c r="D29" s="14"/>
      <c r="E29" s="14"/>
      <c r="F29" s="14"/>
      <c r="G29" s="14">
        <v>0.01</v>
      </c>
      <c r="H29" s="14">
        <v>0.02</v>
      </c>
      <c r="I29" s="14"/>
      <c r="J29" s="14">
        <v>7.0000000000000007E-2</v>
      </c>
      <c r="K29" s="14"/>
      <c r="L29" s="14">
        <f t="shared" si="0"/>
        <v>0.1</v>
      </c>
      <c r="M29" s="15">
        <f t="shared" si="1"/>
        <v>0.79999999999999993</v>
      </c>
      <c r="N29" s="4">
        <f t="shared" si="2"/>
        <v>45</v>
      </c>
    </row>
    <row r="30" spans="1:14" s="43" customFormat="1" ht="15.95" customHeight="1" x14ac:dyDescent="0.25">
      <c r="A30" s="21" t="s">
        <v>41</v>
      </c>
      <c r="B30" s="47" t="s">
        <v>181</v>
      </c>
      <c r="C30" s="9">
        <v>0.7</v>
      </c>
      <c r="D30" s="14"/>
      <c r="E30" s="14"/>
      <c r="F30" s="14"/>
      <c r="G30" s="14"/>
      <c r="H30" s="14"/>
      <c r="I30" s="14">
        <v>0.04</v>
      </c>
      <c r="J30" s="14">
        <v>7.0000000000000007E-2</v>
      </c>
      <c r="K30" s="14"/>
      <c r="L30" s="14">
        <f t="shared" si="0"/>
        <v>0.11000000000000001</v>
      </c>
      <c r="M30" s="15">
        <f t="shared" si="1"/>
        <v>0.80999999999999994</v>
      </c>
      <c r="N30" s="4">
        <f t="shared" si="2"/>
        <v>45</v>
      </c>
    </row>
    <row r="31" spans="1:14" s="43" customFormat="1" ht="15.95" customHeight="1" x14ac:dyDescent="0.25">
      <c r="A31" s="21" t="s">
        <v>42</v>
      </c>
      <c r="B31" s="47" t="s">
        <v>182</v>
      </c>
      <c r="C31" s="9">
        <v>0.7</v>
      </c>
      <c r="D31" s="14"/>
      <c r="E31" s="14"/>
      <c r="F31" s="14"/>
      <c r="G31" s="14"/>
      <c r="H31" s="14">
        <v>0.02</v>
      </c>
      <c r="I31" s="14">
        <v>0.04</v>
      </c>
      <c r="J31" s="14">
        <v>7.0000000000000007E-2</v>
      </c>
      <c r="K31" s="14"/>
      <c r="L31" s="14">
        <f t="shared" si="0"/>
        <v>0.13</v>
      </c>
      <c r="M31" s="15">
        <f t="shared" si="1"/>
        <v>0.83</v>
      </c>
      <c r="N31" s="4">
        <f t="shared" si="2"/>
        <v>45</v>
      </c>
    </row>
    <row r="32" spans="1:14" s="43" customFormat="1" ht="15.95" customHeight="1" x14ac:dyDescent="0.25">
      <c r="A32" s="21" t="s">
        <v>43</v>
      </c>
      <c r="B32" s="47" t="s">
        <v>183</v>
      </c>
      <c r="C32" s="9">
        <v>0.7</v>
      </c>
      <c r="D32" s="14">
        <v>0.01</v>
      </c>
      <c r="E32" s="14">
        <v>0.01</v>
      </c>
      <c r="F32" s="14"/>
      <c r="G32" s="14">
        <v>0.01</v>
      </c>
      <c r="H32" s="14">
        <v>0.02</v>
      </c>
      <c r="I32" s="14"/>
      <c r="J32" s="14">
        <v>7.0000000000000007E-2</v>
      </c>
      <c r="K32" s="14"/>
      <c r="L32" s="14">
        <f t="shared" si="0"/>
        <v>0.12000000000000001</v>
      </c>
      <c r="M32" s="15">
        <f t="shared" si="1"/>
        <v>0.82</v>
      </c>
      <c r="N32" s="4">
        <f t="shared" si="2"/>
        <v>45</v>
      </c>
    </row>
    <row r="33" spans="1:14" s="43" customFormat="1" ht="15.95" customHeight="1" x14ac:dyDescent="0.25">
      <c r="A33" s="21" t="s">
        <v>44</v>
      </c>
      <c r="B33" s="47" t="s">
        <v>184</v>
      </c>
      <c r="C33" s="9">
        <v>0.7</v>
      </c>
      <c r="D33" s="14"/>
      <c r="E33" s="14"/>
      <c r="F33" s="14"/>
      <c r="G33" s="14"/>
      <c r="H33" s="14">
        <v>0.04</v>
      </c>
      <c r="I33" s="14"/>
      <c r="J33" s="14">
        <v>7.0000000000000007E-2</v>
      </c>
      <c r="K33" s="14"/>
      <c r="L33" s="14">
        <f t="shared" si="0"/>
        <v>0.11000000000000001</v>
      </c>
      <c r="M33" s="15">
        <f t="shared" si="1"/>
        <v>0.80999999999999994</v>
      </c>
      <c r="N33" s="4">
        <f t="shared" si="2"/>
        <v>45</v>
      </c>
    </row>
    <row r="34" spans="1:14" ht="30" customHeight="1" x14ac:dyDescent="0.25">
      <c r="A34" s="443" t="s">
        <v>299</v>
      </c>
      <c r="B34" s="443"/>
      <c r="C34" s="443"/>
      <c r="D34" s="443"/>
      <c r="E34" s="443"/>
      <c r="F34" s="443"/>
      <c r="G34" s="443"/>
      <c r="H34" s="443"/>
      <c r="I34" s="443"/>
      <c r="J34" s="443"/>
      <c r="K34" s="443"/>
      <c r="L34" s="443"/>
      <c r="M34" s="443"/>
      <c r="N34" s="443"/>
    </row>
    <row r="36" spans="1:14" ht="18.75" x14ac:dyDescent="0.3">
      <c r="A36" s="444" t="s">
        <v>5</v>
      </c>
      <c r="B36" s="444"/>
      <c r="C36" s="444"/>
      <c r="D36" s="444"/>
      <c r="E36" s="444"/>
      <c r="F36" s="444"/>
      <c r="G36" s="444"/>
      <c r="H36" s="444"/>
      <c r="I36" s="444"/>
      <c r="J36" s="444"/>
      <c r="K36" s="444"/>
      <c r="L36" s="444"/>
      <c r="M36" s="444"/>
      <c r="N36" s="444"/>
    </row>
    <row r="38" spans="1:14" ht="77.45" customHeight="1" x14ac:dyDescent="0.25">
      <c r="A38" s="172" t="s">
        <v>6</v>
      </c>
      <c r="B38" s="445" t="s">
        <v>7</v>
      </c>
      <c r="C38" s="445"/>
      <c r="D38" s="445"/>
      <c r="E38" s="173" t="s">
        <v>8</v>
      </c>
      <c r="F38" s="173" t="s">
        <v>9</v>
      </c>
      <c r="G38" s="173" t="s">
        <v>10</v>
      </c>
      <c r="H38" s="173" t="s">
        <v>12</v>
      </c>
      <c r="I38" s="179" t="s">
        <v>257</v>
      </c>
      <c r="J38" s="179"/>
      <c r="K38" s="446" t="s">
        <v>13</v>
      </c>
      <c r="L38" s="446"/>
      <c r="M38" s="446"/>
      <c r="N38" s="446"/>
    </row>
    <row r="39" spans="1:14" ht="71.25" customHeight="1" x14ac:dyDescent="0.25">
      <c r="A39" s="6">
        <v>1</v>
      </c>
      <c r="B39" s="436" t="s">
        <v>406</v>
      </c>
      <c r="C39" s="436"/>
      <c r="D39" s="436"/>
      <c r="E39" s="78"/>
      <c r="F39" s="78"/>
      <c r="G39" s="20">
        <v>9</v>
      </c>
      <c r="H39" s="20"/>
      <c r="I39" s="88">
        <v>0.03</v>
      </c>
      <c r="J39" s="239"/>
      <c r="K39" s="534" t="s">
        <v>765</v>
      </c>
      <c r="L39" s="535"/>
      <c r="M39" s="535"/>
      <c r="N39" s="536"/>
    </row>
    <row r="40" spans="1:14" ht="44.25" customHeight="1" x14ac:dyDescent="0.25">
      <c r="A40" s="6">
        <v>2</v>
      </c>
      <c r="B40" s="436" t="s">
        <v>407</v>
      </c>
      <c r="C40" s="436"/>
      <c r="D40" s="436"/>
      <c r="E40" s="40"/>
      <c r="F40" s="25"/>
      <c r="G40" s="20">
        <v>1</v>
      </c>
      <c r="H40" s="20"/>
      <c r="I40" s="88">
        <v>0.02</v>
      </c>
      <c r="J40" s="239"/>
      <c r="K40" s="534" t="s">
        <v>766</v>
      </c>
      <c r="L40" s="535"/>
      <c r="M40" s="535"/>
      <c r="N40" s="536"/>
    </row>
    <row r="41" spans="1:14" ht="44.25" customHeight="1" x14ac:dyDescent="0.25">
      <c r="A41" s="6">
        <v>3</v>
      </c>
      <c r="B41" s="436" t="s">
        <v>408</v>
      </c>
      <c r="C41" s="436"/>
      <c r="D41" s="436"/>
      <c r="E41" s="40"/>
      <c r="F41" s="25"/>
      <c r="G41" s="20">
        <v>2</v>
      </c>
      <c r="H41" s="20"/>
      <c r="I41" s="88">
        <v>0.04</v>
      </c>
      <c r="J41" s="239"/>
      <c r="K41" s="534" t="s">
        <v>767</v>
      </c>
      <c r="L41" s="535"/>
      <c r="M41" s="535"/>
      <c r="N41" s="536"/>
    </row>
    <row r="42" spans="1:14" ht="44.25" customHeight="1" x14ac:dyDescent="0.25">
      <c r="A42" s="6">
        <v>4</v>
      </c>
      <c r="B42" s="435" t="s">
        <v>409</v>
      </c>
      <c r="C42" s="436"/>
      <c r="D42" s="436"/>
      <c r="E42" s="40"/>
      <c r="F42" s="25"/>
      <c r="G42" s="20">
        <v>7</v>
      </c>
      <c r="H42" s="20"/>
      <c r="I42" s="88">
        <v>0.01</v>
      </c>
      <c r="J42" s="239"/>
      <c r="K42" s="526"/>
      <c r="L42" s="527"/>
      <c r="M42" s="527"/>
      <c r="N42" s="528"/>
    </row>
    <row r="43" spans="1:14" ht="44.25" customHeight="1" x14ac:dyDescent="0.25">
      <c r="A43" s="6">
        <v>5</v>
      </c>
      <c r="B43" s="609" t="s">
        <v>768</v>
      </c>
      <c r="C43" s="609"/>
      <c r="D43" s="609"/>
      <c r="E43" s="40"/>
      <c r="F43" s="25"/>
      <c r="G43" s="20">
        <v>12</v>
      </c>
      <c r="H43" s="20"/>
      <c r="I43" s="88">
        <v>7.0000000000000007E-2</v>
      </c>
      <c r="J43" s="239"/>
      <c r="K43" s="670" t="s">
        <v>769</v>
      </c>
      <c r="L43" s="535"/>
      <c r="M43" s="535"/>
      <c r="N43" s="536"/>
    </row>
    <row r="44" spans="1:14" ht="50.25" customHeight="1" x14ac:dyDescent="0.25">
      <c r="A44" s="6">
        <v>6</v>
      </c>
      <c r="B44" s="648" t="s">
        <v>770</v>
      </c>
      <c r="C44" s="609"/>
      <c r="D44" s="609"/>
      <c r="E44" s="40"/>
      <c r="F44" s="25"/>
      <c r="G44" s="20">
        <v>2</v>
      </c>
      <c r="H44" s="20"/>
      <c r="I44" s="88">
        <v>0.06</v>
      </c>
      <c r="J44" s="239"/>
      <c r="K44" s="670" t="s">
        <v>767</v>
      </c>
      <c r="L44" s="535"/>
      <c r="M44" s="535"/>
      <c r="N44" s="536"/>
    </row>
    <row r="45" spans="1:14" ht="90" customHeight="1" x14ac:dyDescent="0.25">
      <c r="A45" s="6">
        <v>7</v>
      </c>
      <c r="B45" s="609" t="s">
        <v>771</v>
      </c>
      <c r="C45" s="609"/>
      <c r="D45" s="609"/>
      <c r="E45" s="40"/>
      <c r="F45" s="19"/>
      <c r="G45" s="20">
        <v>17</v>
      </c>
      <c r="H45" s="20"/>
      <c r="I45" s="88">
        <v>7.0000000000000007E-2</v>
      </c>
      <c r="J45" s="239"/>
      <c r="K45" s="670" t="s">
        <v>772</v>
      </c>
      <c r="L45" s="535"/>
      <c r="M45" s="535"/>
      <c r="N45" s="536"/>
    </row>
    <row r="46" spans="1:14" ht="16.5" x14ac:dyDescent="0.25">
      <c r="A46" s="65"/>
      <c r="B46" s="66"/>
      <c r="C46" s="66"/>
      <c r="D46" s="66"/>
      <c r="E46" s="67"/>
      <c r="F46" s="68"/>
      <c r="G46" s="68"/>
      <c r="H46" s="68"/>
      <c r="I46" s="68"/>
      <c r="J46" s="68"/>
      <c r="K46" s="68"/>
      <c r="L46" s="241"/>
      <c r="M46" s="241"/>
      <c r="N46" s="241"/>
    </row>
    <row r="47" spans="1:14" ht="15.75" x14ac:dyDescent="0.25">
      <c r="F47" s="438" t="s">
        <v>588</v>
      </c>
      <c r="G47" s="438"/>
      <c r="H47" s="438"/>
      <c r="I47" s="438"/>
      <c r="J47" s="438"/>
      <c r="K47" s="438"/>
      <c r="L47" s="438"/>
      <c r="M47" s="438"/>
      <c r="N47" s="438"/>
    </row>
    <row r="48" spans="1:14" ht="15.75" x14ac:dyDescent="0.25">
      <c r="F48" s="439" t="s">
        <v>16</v>
      </c>
      <c r="G48" s="439"/>
      <c r="H48" s="439"/>
      <c r="I48" s="439"/>
      <c r="J48" s="439"/>
      <c r="K48" s="439"/>
      <c r="L48" s="439"/>
      <c r="M48" s="439"/>
      <c r="N48" s="439"/>
    </row>
    <row r="49" spans="3:14" x14ac:dyDescent="0.25">
      <c r="C49"/>
      <c r="E49"/>
    </row>
    <row r="50" spans="3:14" x14ac:dyDescent="0.25">
      <c r="C50"/>
      <c r="E50"/>
    </row>
    <row r="54" spans="3:14" ht="15.75" x14ac:dyDescent="0.25">
      <c r="C54"/>
      <c r="E54"/>
      <c r="F54" s="439" t="s">
        <v>361</v>
      </c>
      <c r="G54" s="439"/>
      <c r="H54" s="439"/>
      <c r="I54" s="439"/>
      <c r="J54" s="439"/>
      <c r="K54" s="439"/>
      <c r="L54" s="439"/>
      <c r="M54" s="439"/>
      <c r="N54" s="439"/>
    </row>
    <row r="56" spans="3:14" x14ac:dyDescent="0.25">
      <c r="C56"/>
      <c r="E56"/>
    </row>
  </sheetData>
  <mergeCells count="33">
    <mergeCell ref="A34:N34"/>
    <mergeCell ref="A36:N36"/>
    <mergeCell ref="B38:D38"/>
    <mergeCell ref="K38:N38"/>
    <mergeCell ref="B39:D39"/>
    <mergeCell ref="K39:N39"/>
    <mergeCell ref="A1:E1"/>
    <mergeCell ref="A3:N3"/>
    <mergeCell ref="A4:N4"/>
    <mergeCell ref="A5:A7"/>
    <mergeCell ref="B5:B7"/>
    <mergeCell ref="C5:C7"/>
    <mergeCell ref="D5:L5"/>
    <mergeCell ref="M5:M7"/>
    <mergeCell ref="N5:N7"/>
    <mergeCell ref="L6:L7"/>
    <mergeCell ref="D6:G6"/>
    <mergeCell ref="H6:K6"/>
    <mergeCell ref="F54:N54"/>
    <mergeCell ref="K40:N40"/>
    <mergeCell ref="B41:D41"/>
    <mergeCell ref="K41:N41"/>
    <mergeCell ref="B42:D42"/>
    <mergeCell ref="K42:N42"/>
    <mergeCell ref="B40:D40"/>
    <mergeCell ref="B43:D43"/>
    <mergeCell ref="K43:N43"/>
    <mergeCell ref="B44:D44"/>
    <mergeCell ref="K44:N44"/>
    <mergeCell ref="B45:D45"/>
    <mergeCell ref="K45:N45"/>
    <mergeCell ref="F47:N47"/>
    <mergeCell ref="F48:N48"/>
  </mergeCells>
  <pageMargins left="0.7" right="0.7" top="0.75" bottom="0.75" header="0.3" footer="0.3"/>
  <pageSetup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topLeftCell="E1" workbookViewId="0">
      <selection activeCell="A8" sqref="A8:XFD34"/>
    </sheetView>
  </sheetViews>
  <sheetFormatPr defaultRowHeight="15" x14ac:dyDescent="0.25"/>
  <cols>
    <col min="1" max="1" width="5.28515625" customWidth="1"/>
    <col min="2" max="2" width="20.42578125" customWidth="1"/>
    <col min="3" max="3" width="10.28515625" customWidth="1"/>
    <col min="4" max="4" width="13.28515625" style="1" customWidth="1"/>
    <col min="5" max="5" width="9.140625" customWidth="1"/>
    <col min="6" max="6" width="10.5703125" style="356" customWidth="1"/>
    <col min="7" max="7" width="9.7109375" style="356" customWidth="1"/>
    <col min="8" max="8" width="9.140625" style="356" customWidth="1"/>
    <col min="9" max="20" width="10" style="356" customWidth="1"/>
    <col min="21" max="21" width="10.42578125" customWidth="1"/>
    <col min="22" max="22" width="10.28515625" bestFit="1" customWidth="1"/>
    <col min="23" max="23" width="7.5703125" customWidth="1"/>
    <col min="264" max="264" width="5.28515625" customWidth="1"/>
    <col min="265" max="265" width="20.42578125" customWidth="1"/>
    <col min="266" max="266" width="10.28515625" customWidth="1"/>
    <col min="267" max="267" width="13.28515625" customWidth="1"/>
    <col min="268" max="268" width="9.140625" customWidth="1"/>
    <col min="269" max="269" width="10.5703125" customWidth="1"/>
    <col min="270" max="270" width="9.7109375" customWidth="1"/>
    <col min="271" max="271" width="9.140625" customWidth="1"/>
    <col min="272" max="276" width="10" customWidth="1"/>
    <col min="277" max="277" width="10.42578125" customWidth="1"/>
    <col min="278" max="278" width="10.28515625" bestFit="1" customWidth="1"/>
    <col min="279" max="279" width="7.5703125" customWidth="1"/>
    <col min="520" max="520" width="5.28515625" customWidth="1"/>
    <col min="521" max="521" width="20.42578125" customWidth="1"/>
    <col min="522" max="522" width="10.28515625" customWidth="1"/>
    <col min="523" max="523" width="13.28515625" customWidth="1"/>
    <col min="524" max="524" width="9.140625" customWidth="1"/>
    <col min="525" max="525" width="10.5703125" customWidth="1"/>
    <col min="526" max="526" width="9.7109375" customWidth="1"/>
    <col min="527" max="527" width="9.140625" customWidth="1"/>
    <col min="528" max="532" width="10" customWidth="1"/>
    <col min="533" max="533" width="10.42578125" customWidth="1"/>
    <col min="534" max="534" width="10.28515625" bestFit="1" customWidth="1"/>
    <col min="535" max="535" width="7.5703125" customWidth="1"/>
    <col min="776" max="776" width="5.28515625" customWidth="1"/>
    <col min="777" max="777" width="20.42578125" customWidth="1"/>
    <col min="778" max="778" width="10.28515625" customWidth="1"/>
    <col min="779" max="779" width="13.28515625" customWidth="1"/>
    <col min="780" max="780" width="9.140625" customWidth="1"/>
    <col min="781" max="781" width="10.5703125" customWidth="1"/>
    <col min="782" max="782" width="9.7109375" customWidth="1"/>
    <col min="783" max="783" width="9.140625" customWidth="1"/>
    <col min="784" max="788" width="10" customWidth="1"/>
    <col min="789" max="789" width="10.42578125" customWidth="1"/>
    <col min="790" max="790" width="10.28515625" bestFit="1" customWidth="1"/>
    <col min="791" max="791" width="7.5703125" customWidth="1"/>
    <col min="1032" max="1032" width="5.28515625" customWidth="1"/>
    <col min="1033" max="1033" width="20.42578125" customWidth="1"/>
    <col min="1034" max="1034" width="10.28515625" customWidth="1"/>
    <col min="1035" max="1035" width="13.28515625" customWidth="1"/>
    <col min="1036" max="1036" width="9.140625" customWidth="1"/>
    <col min="1037" max="1037" width="10.5703125" customWidth="1"/>
    <col min="1038" max="1038" width="9.7109375" customWidth="1"/>
    <col min="1039" max="1039" width="9.140625" customWidth="1"/>
    <col min="1040" max="1044" width="10" customWidth="1"/>
    <col min="1045" max="1045" width="10.42578125" customWidth="1"/>
    <col min="1046" max="1046" width="10.28515625" bestFit="1" customWidth="1"/>
    <col min="1047" max="1047" width="7.5703125" customWidth="1"/>
    <col min="1288" max="1288" width="5.28515625" customWidth="1"/>
    <col min="1289" max="1289" width="20.42578125" customWidth="1"/>
    <col min="1290" max="1290" width="10.28515625" customWidth="1"/>
    <col min="1291" max="1291" width="13.28515625" customWidth="1"/>
    <col min="1292" max="1292" width="9.140625" customWidth="1"/>
    <col min="1293" max="1293" width="10.5703125" customWidth="1"/>
    <col min="1294" max="1294" width="9.7109375" customWidth="1"/>
    <col min="1295" max="1295" width="9.140625" customWidth="1"/>
    <col min="1296" max="1300" width="10" customWidth="1"/>
    <col min="1301" max="1301" width="10.42578125" customWidth="1"/>
    <col min="1302" max="1302" width="10.28515625" bestFit="1" customWidth="1"/>
    <col min="1303" max="1303" width="7.5703125" customWidth="1"/>
    <col min="1544" max="1544" width="5.28515625" customWidth="1"/>
    <col min="1545" max="1545" width="20.42578125" customWidth="1"/>
    <col min="1546" max="1546" width="10.28515625" customWidth="1"/>
    <col min="1547" max="1547" width="13.28515625" customWidth="1"/>
    <col min="1548" max="1548" width="9.140625" customWidth="1"/>
    <col min="1549" max="1549" width="10.5703125" customWidth="1"/>
    <col min="1550" max="1550" width="9.7109375" customWidth="1"/>
    <col min="1551" max="1551" width="9.140625" customWidth="1"/>
    <col min="1552" max="1556" width="10" customWidth="1"/>
    <col min="1557" max="1557" width="10.42578125" customWidth="1"/>
    <col min="1558" max="1558" width="10.28515625" bestFit="1" customWidth="1"/>
    <col min="1559" max="1559" width="7.5703125" customWidth="1"/>
    <col min="1800" max="1800" width="5.28515625" customWidth="1"/>
    <col min="1801" max="1801" width="20.42578125" customWidth="1"/>
    <col min="1802" max="1802" width="10.28515625" customWidth="1"/>
    <col min="1803" max="1803" width="13.28515625" customWidth="1"/>
    <col min="1804" max="1804" width="9.140625" customWidth="1"/>
    <col min="1805" max="1805" width="10.5703125" customWidth="1"/>
    <col min="1806" max="1806" width="9.7109375" customWidth="1"/>
    <col min="1807" max="1807" width="9.140625" customWidth="1"/>
    <col min="1808" max="1812" width="10" customWidth="1"/>
    <col min="1813" max="1813" width="10.42578125" customWidth="1"/>
    <col min="1814" max="1814" width="10.28515625" bestFit="1" customWidth="1"/>
    <col min="1815" max="1815" width="7.5703125" customWidth="1"/>
    <col min="2056" max="2056" width="5.28515625" customWidth="1"/>
    <col min="2057" max="2057" width="20.42578125" customWidth="1"/>
    <col min="2058" max="2058" width="10.28515625" customWidth="1"/>
    <col min="2059" max="2059" width="13.28515625" customWidth="1"/>
    <col min="2060" max="2060" width="9.140625" customWidth="1"/>
    <col min="2061" max="2061" width="10.5703125" customWidth="1"/>
    <col min="2062" max="2062" width="9.7109375" customWidth="1"/>
    <col min="2063" max="2063" width="9.140625" customWidth="1"/>
    <col min="2064" max="2068" width="10" customWidth="1"/>
    <col min="2069" max="2069" width="10.42578125" customWidth="1"/>
    <col min="2070" max="2070" width="10.28515625" bestFit="1" customWidth="1"/>
    <col min="2071" max="2071" width="7.5703125" customWidth="1"/>
    <col min="2312" max="2312" width="5.28515625" customWidth="1"/>
    <col min="2313" max="2313" width="20.42578125" customWidth="1"/>
    <col min="2314" max="2314" width="10.28515625" customWidth="1"/>
    <col min="2315" max="2315" width="13.28515625" customWidth="1"/>
    <col min="2316" max="2316" width="9.140625" customWidth="1"/>
    <col min="2317" max="2317" width="10.5703125" customWidth="1"/>
    <col min="2318" max="2318" width="9.7109375" customWidth="1"/>
    <col min="2319" max="2319" width="9.140625" customWidth="1"/>
    <col min="2320" max="2324" width="10" customWidth="1"/>
    <col min="2325" max="2325" width="10.42578125" customWidth="1"/>
    <col min="2326" max="2326" width="10.28515625" bestFit="1" customWidth="1"/>
    <col min="2327" max="2327" width="7.5703125" customWidth="1"/>
    <col min="2568" max="2568" width="5.28515625" customWidth="1"/>
    <col min="2569" max="2569" width="20.42578125" customWidth="1"/>
    <col min="2570" max="2570" width="10.28515625" customWidth="1"/>
    <col min="2571" max="2571" width="13.28515625" customWidth="1"/>
    <col min="2572" max="2572" width="9.140625" customWidth="1"/>
    <col min="2573" max="2573" width="10.5703125" customWidth="1"/>
    <col min="2574" max="2574" width="9.7109375" customWidth="1"/>
    <col min="2575" max="2575" width="9.140625" customWidth="1"/>
    <col min="2576" max="2580" width="10" customWidth="1"/>
    <col min="2581" max="2581" width="10.42578125" customWidth="1"/>
    <col min="2582" max="2582" width="10.28515625" bestFit="1" customWidth="1"/>
    <col min="2583" max="2583" width="7.5703125" customWidth="1"/>
    <col min="2824" max="2824" width="5.28515625" customWidth="1"/>
    <col min="2825" max="2825" width="20.42578125" customWidth="1"/>
    <col min="2826" max="2826" width="10.28515625" customWidth="1"/>
    <col min="2827" max="2827" width="13.28515625" customWidth="1"/>
    <col min="2828" max="2828" width="9.140625" customWidth="1"/>
    <col min="2829" max="2829" width="10.5703125" customWidth="1"/>
    <col min="2830" max="2830" width="9.7109375" customWidth="1"/>
    <col min="2831" max="2831" width="9.140625" customWidth="1"/>
    <col min="2832" max="2836" width="10" customWidth="1"/>
    <col min="2837" max="2837" width="10.42578125" customWidth="1"/>
    <col min="2838" max="2838" width="10.28515625" bestFit="1" customWidth="1"/>
    <col min="2839" max="2839" width="7.5703125" customWidth="1"/>
    <col min="3080" max="3080" width="5.28515625" customWidth="1"/>
    <col min="3081" max="3081" width="20.42578125" customWidth="1"/>
    <col min="3082" max="3082" width="10.28515625" customWidth="1"/>
    <col min="3083" max="3083" width="13.28515625" customWidth="1"/>
    <col min="3084" max="3084" width="9.140625" customWidth="1"/>
    <col min="3085" max="3085" width="10.5703125" customWidth="1"/>
    <col min="3086" max="3086" width="9.7109375" customWidth="1"/>
    <col min="3087" max="3087" width="9.140625" customWidth="1"/>
    <col min="3088" max="3092" width="10" customWidth="1"/>
    <col min="3093" max="3093" width="10.42578125" customWidth="1"/>
    <col min="3094" max="3094" width="10.28515625" bestFit="1" customWidth="1"/>
    <col min="3095" max="3095" width="7.5703125" customWidth="1"/>
    <col min="3336" max="3336" width="5.28515625" customWidth="1"/>
    <col min="3337" max="3337" width="20.42578125" customWidth="1"/>
    <col min="3338" max="3338" width="10.28515625" customWidth="1"/>
    <col min="3339" max="3339" width="13.28515625" customWidth="1"/>
    <col min="3340" max="3340" width="9.140625" customWidth="1"/>
    <col min="3341" max="3341" width="10.5703125" customWidth="1"/>
    <col min="3342" max="3342" width="9.7109375" customWidth="1"/>
    <col min="3343" max="3343" width="9.140625" customWidth="1"/>
    <col min="3344" max="3348" width="10" customWidth="1"/>
    <col min="3349" max="3349" width="10.42578125" customWidth="1"/>
    <col min="3350" max="3350" width="10.28515625" bestFit="1" customWidth="1"/>
    <col min="3351" max="3351" width="7.5703125" customWidth="1"/>
    <col min="3592" max="3592" width="5.28515625" customWidth="1"/>
    <col min="3593" max="3593" width="20.42578125" customWidth="1"/>
    <col min="3594" max="3594" width="10.28515625" customWidth="1"/>
    <col min="3595" max="3595" width="13.28515625" customWidth="1"/>
    <col min="3596" max="3596" width="9.140625" customWidth="1"/>
    <col min="3597" max="3597" width="10.5703125" customWidth="1"/>
    <col min="3598" max="3598" width="9.7109375" customWidth="1"/>
    <col min="3599" max="3599" width="9.140625" customWidth="1"/>
    <col min="3600" max="3604" width="10" customWidth="1"/>
    <col min="3605" max="3605" width="10.42578125" customWidth="1"/>
    <col min="3606" max="3606" width="10.28515625" bestFit="1" customWidth="1"/>
    <col min="3607" max="3607" width="7.5703125" customWidth="1"/>
    <col min="3848" max="3848" width="5.28515625" customWidth="1"/>
    <col min="3849" max="3849" width="20.42578125" customWidth="1"/>
    <col min="3850" max="3850" width="10.28515625" customWidth="1"/>
    <col min="3851" max="3851" width="13.28515625" customWidth="1"/>
    <col min="3852" max="3852" width="9.140625" customWidth="1"/>
    <col min="3853" max="3853" width="10.5703125" customWidth="1"/>
    <col min="3854" max="3854" width="9.7109375" customWidth="1"/>
    <col min="3855" max="3855" width="9.140625" customWidth="1"/>
    <col min="3856" max="3860" width="10" customWidth="1"/>
    <col min="3861" max="3861" width="10.42578125" customWidth="1"/>
    <col min="3862" max="3862" width="10.28515625" bestFit="1" customWidth="1"/>
    <col min="3863" max="3863" width="7.5703125" customWidth="1"/>
    <col min="4104" max="4104" width="5.28515625" customWidth="1"/>
    <col min="4105" max="4105" width="20.42578125" customWidth="1"/>
    <col min="4106" max="4106" width="10.28515625" customWidth="1"/>
    <col min="4107" max="4107" width="13.28515625" customWidth="1"/>
    <col min="4108" max="4108" width="9.140625" customWidth="1"/>
    <col min="4109" max="4109" width="10.5703125" customWidth="1"/>
    <col min="4110" max="4110" width="9.7109375" customWidth="1"/>
    <col min="4111" max="4111" width="9.140625" customWidth="1"/>
    <col min="4112" max="4116" width="10" customWidth="1"/>
    <col min="4117" max="4117" width="10.42578125" customWidth="1"/>
    <col min="4118" max="4118" width="10.28515625" bestFit="1" customWidth="1"/>
    <col min="4119" max="4119" width="7.5703125" customWidth="1"/>
    <col min="4360" max="4360" width="5.28515625" customWidth="1"/>
    <col min="4361" max="4361" width="20.42578125" customWidth="1"/>
    <col min="4362" max="4362" width="10.28515625" customWidth="1"/>
    <col min="4363" max="4363" width="13.28515625" customWidth="1"/>
    <col min="4364" max="4364" width="9.140625" customWidth="1"/>
    <col min="4365" max="4365" width="10.5703125" customWidth="1"/>
    <col min="4366" max="4366" width="9.7109375" customWidth="1"/>
    <col min="4367" max="4367" width="9.140625" customWidth="1"/>
    <col min="4368" max="4372" width="10" customWidth="1"/>
    <col min="4373" max="4373" width="10.42578125" customWidth="1"/>
    <col min="4374" max="4374" width="10.28515625" bestFit="1" customWidth="1"/>
    <col min="4375" max="4375" width="7.5703125" customWidth="1"/>
    <col min="4616" max="4616" width="5.28515625" customWidth="1"/>
    <col min="4617" max="4617" width="20.42578125" customWidth="1"/>
    <col min="4618" max="4618" width="10.28515625" customWidth="1"/>
    <col min="4619" max="4619" width="13.28515625" customWidth="1"/>
    <col min="4620" max="4620" width="9.140625" customWidth="1"/>
    <col min="4621" max="4621" width="10.5703125" customWidth="1"/>
    <col min="4622" max="4622" width="9.7109375" customWidth="1"/>
    <col min="4623" max="4623" width="9.140625" customWidth="1"/>
    <col min="4624" max="4628" width="10" customWidth="1"/>
    <col min="4629" max="4629" width="10.42578125" customWidth="1"/>
    <col min="4630" max="4630" width="10.28515625" bestFit="1" customWidth="1"/>
    <col min="4631" max="4631" width="7.5703125" customWidth="1"/>
    <col min="4872" max="4872" width="5.28515625" customWidth="1"/>
    <col min="4873" max="4873" width="20.42578125" customWidth="1"/>
    <col min="4874" max="4874" width="10.28515625" customWidth="1"/>
    <col min="4875" max="4875" width="13.28515625" customWidth="1"/>
    <col min="4876" max="4876" width="9.140625" customWidth="1"/>
    <col min="4877" max="4877" width="10.5703125" customWidth="1"/>
    <col min="4878" max="4878" width="9.7109375" customWidth="1"/>
    <col min="4879" max="4879" width="9.140625" customWidth="1"/>
    <col min="4880" max="4884" width="10" customWidth="1"/>
    <col min="4885" max="4885" width="10.42578125" customWidth="1"/>
    <col min="4886" max="4886" width="10.28515625" bestFit="1" customWidth="1"/>
    <col min="4887" max="4887" width="7.5703125" customWidth="1"/>
    <col min="5128" max="5128" width="5.28515625" customWidth="1"/>
    <col min="5129" max="5129" width="20.42578125" customWidth="1"/>
    <col min="5130" max="5130" width="10.28515625" customWidth="1"/>
    <col min="5131" max="5131" width="13.28515625" customWidth="1"/>
    <col min="5132" max="5132" width="9.140625" customWidth="1"/>
    <col min="5133" max="5133" width="10.5703125" customWidth="1"/>
    <col min="5134" max="5134" width="9.7109375" customWidth="1"/>
    <col min="5135" max="5135" width="9.140625" customWidth="1"/>
    <col min="5136" max="5140" width="10" customWidth="1"/>
    <col min="5141" max="5141" width="10.42578125" customWidth="1"/>
    <col min="5142" max="5142" width="10.28515625" bestFit="1" customWidth="1"/>
    <col min="5143" max="5143" width="7.5703125" customWidth="1"/>
    <col min="5384" max="5384" width="5.28515625" customWidth="1"/>
    <col min="5385" max="5385" width="20.42578125" customWidth="1"/>
    <col min="5386" max="5386" width="10.28515625" customWidth="1"/>
    <col min="5387" max="5387" width="13.28515625" customWidth="1"/>
    <col min="5388" max="5388" width="9.140625" customWidth="1"/>
    <col min="5389" max="5389" width="10.5703125" customWidth="1"/>
    <col min="5390" max="5390" width="9.7109375" customWidth="1"/>
    <col min="5391" max="5391" width="9.140625" customWidth="1"/>
    <col min="5392" max="5396" width="10" customWidth="1"/>
    <col min="5397" max="5397" width="10.42578125" customWidth="1"/>
    <col min="5398" max="5398" width="10.28515625" bestFit="1" customWidth="1"/>
    <col min="5399" max="5399" width="7.5703125" customWidth="1"/>
    <col min="5640" max="5640" width="5.28515625" customWidth="1"/>
    <col min="5641" max="5641" width="20.42578125" customWidth="1"/>
    <col min="5642" max="5642" width="10.28515625" customWidth="1"/>
    <col min="5643" max="5643" width="13.28515625" customWidth="1"/>
    <col min="5644" max="5644" width="9.140625" customWidth="1"/>
    <col min="5645" max="5645" width="10.5703125" customWidth="1"/>
    <col min="5646" max="5646" width="9.7109375" customWidth="1"/>
    <col min="5647" max="5647" width="9.140625" customWidth="1"/>
    <col min="5648" max="5652" width="10" customWidth="1"/>
    <col min="5653" max="5653" width="10.42578125" customWidth="1"/>
    <col min="5654" max="5654" width="10.28515625" bestFit="1" customWidth="1"/>
    <col min="5655" max="5655" width="7.5703125" customWidth="1"/>
    <col min="5896" max="5896" width="5.28515625" customWidth="1"/>
    <col min="5897" max="5897" width="20.42578125" customWidth="1"/>
    <col min="5898" max="5898" width="10.28515625" customWidth="1"/>
    <col min="5899" max="5899" width="13.28515625" customWidth="1"/>
    <col min="5900" max="5900" width="9.140625" customWidth="1"/>
    <col min="5901" max="5901" width="10.5703125" customWidth="1"/>
    <col min="5902" max="5902" width="9.7109375" customWidth="1"/>
    <col min="5903" max="5903" width="9.140625" customWidth="1"/>
    <col min="5904" max="5908" width="10" customWidth="1"/>
    <col min="5909" max="5909" width="10.42578125" customWidth="1"/>
    <col min="5910" max="5910" width="10.28515625" bestFit="1" customWidth="1"/>
    <col min="5911" max="5911" width="7.5703125" customWidth="1"/>
    <col min="6152" max="6152" width="5.28515625" customWidth="1"/>
    <col min="6153" max="6153" width="20.42578125" customWidth="1"/>
    <col min="6154" max="6154" width="10.28515625" customWidth="1"/>
    <col min="6155" max="6155" width="13.28515625" customWidth="1"/>
    <col min="6156" max="6156" width="9.140625" customWidth="1"/>
    <col min="6157" max="6157" width="10.5703125" customWidth="1"/>
    <col min="6158" max="6158" width="9.7109375" customWidth="1"/>
    <col min="6159" max="6159" width="9.140625" customWidth="1"/>
    <col min="6160" max="6164" width="10" customWidth="1"/>
    <col min="6165" max="6165" width="10.42578125" customWidth="1"/>
    <col min="6166" max="6166" width="10.28515625" bestFit="1" customWidth="1"/>
    <col min="6167" max="6167" width="7.5703125" customWidth="1"/>
    <col min="6408" max="6408" width="5.28515625" customWidth="1"/>
    <col min="6409" max="6409" width="20.42578125" customWidth="1"/>
    <col min="6410" max="6410" width="10.28515625" customWidth="1"/>
    <col min="6411" max="6411" width="13.28515625" customWidth="1"/>
    <col min="6412" max="6412" width="9.140625" customWidth="1"/>
    <col min="6413" max="6413" width="10.5703125" customWidth="1"/>
    <col min="6414" max="6414" width="9.7109375" customWidth="1"/>
    <col min="6415" max="6415" width="9.140625" customWidth="1"/>
    <col min="6416" max="6420" width="10" customWidth="1"/>
    <col min="6421" max="6421" width="10.42578125" customWidth="1"/>
    <col min="6422" max="6422" width="10.28515625" bestFit="1" customWidth="1"/>
    <col min="6423" max="6423" width="7.5703125" customWidth="1"/>
    <col min="6664" max="6664" width="5.28515625" customWidth="1"/>
    <col min="6665" max="6665" width="20.42578125" customWidth="1"/>
    <col min="6666" max="6666" width="10.28515625" customWidth="1"/>
    <col min="6667" max="6667" width="13.28515625" customWidth="1"/>
    <col min="6668" max="6668" width="9.140625" customWidth="1"/>
    <col min="6669" max="6669" width="10.5703125" customWidth="1"/>
    <col min="6670" max="6670" width="9.7109375" customWidth="1"/>
    <col min="6671" max="6671" width="9.140625" customWidth="1"/>
    <col min="6672" max="6676" width="10" customWidth="1"/>
    <col min="6677" max="6677" width="10.42578125" customWidth="1"/>
    <col min="6678" max="6678" width="10.28515625" bestFit="1" customWidth="1"/>
    <col min="6679" max="6679" width="7.5703125" customWidth="1"/>
    <col min="6920" max="6920" width="5.28515625" customWidth="1"/>
    <col min="6921" max="6921" width="20.42578125" customWidth="1"/>
    <col min="6922" max="6922" width="10.28515625" customWidth="1"/>
    <col min="6923" max="6923" width="13.28515625" customWidth="1"/>
    <col min="6924" max="6924" width="9.140625" customWidth="1"/>
    <col min="6925" max="6925" width="10.5703125" customWidth="1"/>
    <col min="6926" max="6926" width="9.7109375" customWidth="1"/>
    <col min="6927" max="6927" width="9.140625" customWidth="1"/>
    <col min="6928" max="6932" width="10" customWidth="1"/>
    <col min="6933" max="6933" width="10.42578125" customWidth="1"/>
    <col min="6934" max="6934" width="10.28515625" bestFit="1" customWidth="1"/>
    <col min="6935" max="6935" width="7.5703125" customWidth="1"/>
    <col min="7176" max="7176" width="5.28515625" customWidth="1"/>
    <col min="7177" max="7177" width="20.42578125" customWidth="1"/>
    <col min="7178" max="7178" width="10.28515625" customWidth="1"/>
    <col min="7179" max="7179" width="13.28515625" customWidth="1"/>
    <col min="7180" max="7180" width="9.140625" customWidth="1"/>
    <col min="7181" max="7181" width="10.5703125" customWidth="1"/>
    <col min="7182" max="7182" width="9.7109375" customWidth="1"/>
    <col min="7183" max="7183" width="9.140625" customWidth="1"/>
    <col min="7184" max="7188" width="10" customWidth="1"/>
    <col min="7189" max="7189" width="10.42578125" customWidth="1"/>
    <col min="7190" max="7190" width="10.28515625" bestFit="1" customWidth="1"/>
    <col min="7191" max="7191" width="7.5703125" customWidth="1"/>
    <col min="7432" max="7432" width="5.28515625" customWidth="1"/>
    <col min="7433" max="7433" width="20.42578125" customWidth="1"/>
    <col min="7434" max="7434" width="10.28515625" customWidth="1"/>
    <col min="7435" max="7435" width="13.28515625" customWidth="1"/>
    <col min="7436" max="7436" width="9.140625" customWidth="1"/>
    <col min="7437" max="7437" width="10.5703125" customWidth="1"/>
    <col min="7438" max="7438" width="9.7109375" customWidth="1"/>
    <col min="7439" max="7439" width="9.140625" customWidth="1"/>
    <col min="7440" max="7444" width="10" customWidth="1"/>
    <col min="7445" max="7445" width="10.42578125" customWidth="1"/>
    <col min="7446" max="7446" width="10.28515625" bestFit="1" customWidth="1"/>
    <col min="7447" max="7447" width="7.5703125" customWidth="1"/>
    <col min="7688" max="7688" width="5.28515625" customWidth="1"/>
    <col min="7689" max="7689" width="20.42578125" customWidth="1"/>
    <col min="7690" max="7690" width="10.28515625" customWidth="1"/>
    <col min="7691" max="7691" width="13.28515625" customWidth="1"/>
    <col min="7692" max="7692" width="9.140625" customWidth="1"/>
    <col min="7693" max="7693" width="10.5703125" customWidth="1"/>
    <col min="7694" max="7694" width="9.7109375" customWidth="1"/>
    <col min="7695" max="7695" width="9.140625" customWidth="1"/>
    <col min="7696" max="7700" width="10" customWidth="1"/>
    <col min="7701" max="7701" width="10.42578125" customWidth="1"/>
    <col min="7702" max="7702" width="10.28515625" bestFit="1" customWidth="1"/>
    <col min="7703" max="7703" width="7.5703125" customWidth="1"/>
    <col min="7944" max="7944" width="5.28515625" customWidth="1"/>
    <col min="7945" max="7945" width="20.42578125" customWidth="1"/>
    <col min="7946" max="7946" width="10.28515625" customWidth="1"/>
    <col min="7947" max="7947" width="13.28515625" customWidth="1"/>
    <col min="7948" max="7948" width="9.140625" customWidth="1"/>
    <col min="7949" max="7949" width="10.5703125" customWidth="1"/>
    <col min="7950" max="7950" width="9.7109375" customWidth="1"/>
    <col min="7951" max="7951" width="9.140625" customWidth="1"/>
    <col min="7952" max="7956" width="10" customWidth="1"/>
    <col min="7957" max="7957" width="10.42578125" customWidth="1"/>
    <col min="7958" max="7958" width="10.28515625" bestFit="1" customWidth="1"/>
    <col min="7959" max="7959" width="7.5703125" customWidth="1"/>
    <col min="8200" max="8200" width="5.28515625" customWidth="1"/>
    <col min="8201" max="8201" width="20.42578125" customWidth="1"/>
    <col min="8202" max="8202" width="10.28515625" customWidth="1"/>
    <col min="8203" max="8203" width="13.28515625" customWidth="1"/>
    <col min="8204" max="8204" width="9.140625" customWidth="1"/>
    <col min="8205" max="8205" width="10.5703125" customWidth="1"/>
    <col min="8206" max="8206" width="9.7109375" customWidth="1"/>
    <col min="8207" max="8207" width="9.140625" customWidth="1"/>
    <col min="8208" max="8212" width="10" customWidth="1"/>
    <col min="8213" max="8213" width="10.42578125" customWidth="1"/>
    <col min="8214" max="8214" width="10.28515625" bestFit="1" customWidth="1"/>
    <col min="8215" max="8215" width="7.5703125" customWidth="1"/>
    <col min="8456" max="8456" width="5.28515625" customWidth="1"/>
    <col min="8457" max="8457" width="20.42578125" customWidth="1"/>
    <col min="8458" max="8458" width="10.28515625" customWidth="1"/>
    <col min="8459" max="8459" width="13.28515625" customWidth="1"/>
    <col min="8460" max="8460" width="9.140625" customWidth="1"/>
    <col min="8461" max="8461" width="10.5703125" customWidth="1"/>
    <col min="8462" max="8462" width="9.7109375" customWidth="1"/>
    <col min="8463" max="8463" width="9.140625" customWidth="1"/>
    <col min="8464" max="8468" width="10" customWidth="1"/>
    <col min="8469" max="8469" width="10.42578125" customWidth="1"/>
    <col min="8470" max="8470" width="10.28515625" bestFit="1" customWidth="1"/>
    <col min="8471" max="8471" width="7.5703125" customWidth="1"/>
    <col min="8712" max="8712" width="5.28515625" customWidth="1"/>
    <col min="8713" max="8713" width="20.42578125" customWidth="1"/>
    <col min="8714" max="8714" width="10.28515625" customWidth="1"/>
    <col min="8715" max="8715" width="13.28515625" customWidth="1"/>
    <col min="8716" max="8716" width="9.140625" customWidth="1"/>
    <col min="8717" max="8717" width="10.5703125" customWidth="1"/>
    <col min="8718" max="8718" width="9.7109375" customWidth="1"/>
    <col min="8719" max="8719" width="9.140625" customWidth="1"/>
    <col min="8720" max="8724" width="10" customWidth="1"/>
    <col min="8725" max="8725" width="10.42578125" customWidth="1"/>
    <col min="8726" max="8726" width="10.28515625" bestFit="1" customWidth="1"/>
    <col min="8727" max="8727" width="7.5703125" customWidth="1"/>
    <col min="8968" max="8968" width="5.28515625" customWidth="1"/>
    <col min="8969" max="8969" width="20.42578125" customWidth="1"/>
    <col min="8970" max="8970" width="10.28515625" customWidth="1"/>
    <col min="8971" max="8971" width="13.28515625" customWidth="1"/>
    <col min="8972" max="8972" width="9.140625" customWidth="1"/>
    <col min="8973" max="8973" width="10.5703125" customWidth="1"/>
    <col min="8974" max="8974" width="9.7109375" customWidth="1"/>
    <col min="8975" max="8975" width="9.140625" customWidth="1"/>
    <col min="8976" max="8980" width="10" customWidth="1"/>
    <col min="8981" max="8981" width="10.42578125" customWidth="1"/>
    <col min="8982" max="8982" width="10.28515625" bestFit="1" customWidth="1"/>
    <col min="8983" max="8983" width="7.5703125" customWidth="1"/>
    <col min="9224" max="9224" width="5.28515625" customWidth="1"/>
    <col min="9225" max="9225" width="20.42578125" customWidth="1"/>
    <col min="9226" max="9226" width="10.28515625" customWidth="1"/>
    <col min="9227" max="9227" width="13.28515625" customWidth="1"/>
    <col min="9228" max="9228" width="9.140625" customWidth="1"/>
    <col min="9229" max="9229" width="10.5703125" customWidth="1"/>
    <col min="9230" max="9230" width="9.7109375" customWidth="1"/>
    <col min="9231" max="9231" width="9.140625" customWidth="1"/>
    <col min="9232" max="9236" width="10" customWidth="1"/>
    <col min="9237" max="9237" width="10.42578125" customWidth="1"/>
    <col min="9238" max="9238" width="10.28515625" bestFit="1" customWidth="1"/>
    <col min="9239" max="9239" width="7.5703125" customWidth="1"/>
    <col min="9480" max="9480" width="5.28515625" customWidth="1"/>
    <col min="9481" max="9481" width="20.42578125" customWidth="1"/>
    <col min="9482" max="9482" width="10.28515625" customWidth="1"/>
    <col min="9483" max="9483" width="13.28515625" customWidth="1"/>
    <col min="9484" max="9484" width="9.140625" customWidth="1"/>
    <col min="9485" max="9485" width="10.5703125" customWidth="1"/>
    <col min="9486" max="9486" width="9.7109375" customWidth="1"/>
    <col min="9487" max="9487" width="9.140625" customWidth="1"/>
    <col min="9488" max="9492" width="10" customWidth="1"/>
    <col min="9493" max="9493" width="10.42578125" customWidth="1"/>
    <col min="9494" max="9494" width="10.28515625" bestFit="1" customWidth="1"/>
    <col min="9495" max="9495" width="7.5703125" customWidth="1"/>
    <col min="9736" max="9736" width="5.28515625" customWidth="1"/>
    <col min="9737" max="9737" width="20.42578125" customWidth="1"/>
    <col min="9738" max="9738" width="10.28515625" customWidth="1"/>
    <col min="9739" max="9739" width="13.28515625" customWidth="1"/>
    <col min="9740" max="9740" width="9.140625" customWidth="1"/>
    <col min="9741" max="9741" width="10.5703125" customWidth="1"/>
    <col min="9742" max="9742" width="9.7109375" customWidth="1"/>
    <col min="9743" max="9743" width="9.140625" customWidth="1"/>
    <col min="9744" max="9748" width="10" customWidth="1"/>
    <col min="9749" max="9749" width="10.42578125" customWidth="1"/>
    <col min="9750" max="9750" width="10.28515625" bestFit="1" customWidth="1"/>
    <col min="9751" max="9751" width="7.5703125" customWidth="1"/>
    <col min="9992" max="9992" width="5.28515625" customWidth="1"/>
    <col min="9993" max="9993" width="20.42578125" customWidth="1"/>
    <col min="9994" max="9994" width="10.28515625" customWidth="1"/>
    <col min="9995" max="9995" width="13.28515625" customWidth="1"/>
    <col min="9996" max="9996" width="9.140625" customWidth="1"/>
    <col min="9997" max="9997" width="10.5703125" customWidth="1"/>
    <col min="9998" max="9998" width="9.7109375" customWidth="1"/>
    <col min="9999" max="9999" width="9.140625" customWidth="1"/>
    <col min="10000" max="10004" width="10" customWidth="1"/>
    <col min="10005" max="10005" width="10.42578125" customWidth="1"/>
    <col min="10006" max="10006" width="10.28515625" bestFit="1" customWidth="1"/>
    <col min="10007" max="10007" width="7.5703125" customWidth="1"/>
    <col min="10248" max="10248" width="5.28515625" customWidth="1"/>
    <col min="10249" max="10249" width="20.42578125" customWidth="1"/>
    <col min="10250" max="10250" width="10.28515625" customWidth="1"/>
    <col min="10251" max="10251" width="13.28515625" customWidth="1"/>
    <col min="10252" max="10252" width="9.140625" customWidth="1"/>
    <col min="10253" max="10253" width="10.5703125" customWidth="1"/>
    <col min="10254" max="10254" width="9.7109375" customWidth="1"/>
    <col min="10255" max="10255" width="9.140625" customWidth="1"/>
    <col min="10256" max="10260" width="10" customWidth="1"/>
    <col min="10261" max="10261" width="10.42578125" customWidth="1"/>
    <col min="10262" max="10262" width="10.28515625" bestFit="1" customWidth="1"/>
    <col min="10263" max="10263" width="7.5703125" customWidth="1"/>
    <col min="10504" max="10504" width="5.28515625" customWidth="1"/>
    <col min="10505" max="10505" width="20.42578125" customWidth="1"/>
    <col min="10506" max="10506" width="10.28515625" customWidth="1"/>
    <col min="10507" max="10507" width="13.28515625" customWidth="1"/>
    <col min="10508" max="10508" width="9.140625" customWidth="1"/>
    <col min="10509" max="10509" width="10.5703125" customWidth="1"/>
    <col min="10510" max="10510" width="9.7109375" customWidth="1"/>
    <col min="10511" max="10511" width="9.140625" customWidth="1"/>
    <col min="10512" max="10516" width="10" customWidth="1"/>
    <col min="10517" max="10517" width="10.42578125" customWidth="1"/>
    <col min="10518" max="10518" width="10.28515625" bestFit="1" customWidth="1"/>
    <col min="10519" max="10519" width="7.5703125" customWidth="1"/>
    <col min="10760" max="10760" width="5.28515625" customWidth="1"/>
    <col min="10761" max="10761" width="20.42578125" customWidth="1"/>
    <col min="10762" max="10762" width="10.28515625" customWidth="1"/>
    <col min="10763" max="10763" width="13.28515625" customWidth="1"/>
    <col min="10764" max="10764" width="9.140625" customWidth="1"/>
    <col min="10765" max="10765" width="10.5703125" customWidth="1"/>
    <col min="10766" max="10766" width="9.7109375" customWidth="1"/>
    <col min="10767" max="10767" width="9.140625" customWidth="1"/>
    <col min="10768" max="10772" width="10" customWidth="1"/>
    <col min="10773" max="10773" width="10.42578125" customWidth="1"/>
    <col min="10774" max="10774" width="10.28515625" bestFit="1" customWidth="1"/>
    <col min="10775" max="10775" width="7.5703125" customWidth="1"/>
    <col min="11016" max="11016" width="5.28515625" customWidth="1"/>
    <col min="11017" max="11017" width="20.42578125" customWidth="1"/>
    <col min="11018" max="11018" width="10.28515625" customWidth="1"/>
    <col min="11019" max="11019" width="13.28515625" customWidth="1"/>
    <col min="11020" max="11020" width="9.140625" customWidth="1"/>
    <col min="11021" max="11021" width="10.5703125" customWidth="1"/>
    <col min="11022" max="11022" width="9.7109375" customWidth="1"/>
    <col min="11023" max="11023" width="9.140625" customWidth="1"/>
    <col min="11024" max="11028" width="10" customWidth="1"/>
    <col min="11029" max="11029" width="10.42578125" customWidth="1"/>
    <col min="11030" max="11030" width="10.28515625" bestFit="1" customWidth="1"/>
    <col min="11031" max="11031" width="7.5703125" customWidth="1"/>
    <col min="11272" max="11272" width="5.28515625" customWidth="1"/>
    <col min="11273" max="11273" width="20.42578125" customWidth="1"/>
    <col min="11274" max="11274" width="10.28515625" customWidth="1"/>
    <col min="11275" max="11275" width="13.28515625" customWidth="1"/>
    <col min="11276" max="11276" width="9.140625" customWidth="1"/>
    <col min="11277" max="11277" width="10.5703125" customWidth="1"/>
    <col min="11278" max="11278" width="9.7109375" customWidth="1"/>
    <col min="11279" max="11279" width="9.140625" customWidth="1"/>
    <col min="11280" max="11284" width="10" customWidth="1"/>
    <col min="11285" max="11285" width="10.42578125" customWidth="1"/>
    <col min="11286" max="11286" width="10.28515625" bestFit="1" customWidth="1"/>
    <col min="11287" max="11287" width="7.5703125" customWidth="1"/>
    <col min="11528" max="11528" width="5.28515625" customWidth="1"/>
    <col min="11529" max="11529" width="20.42578125" customWidth="1"/>
    <col min="11530" max="11530" width="10.28515625" customWidth="1"/>
    <col min="11531" max="11531" width="13.28515625" customWidth="1"/>
    <col min="11532" max="11532" width="9.140625" customWidth="1"/>
    <col min="11533" max="11533" width="10.5703125" customWidth="1"/>
    <col min="11534" max="11534" width="9.7109375" customWidth="1"/>
    <col min="11535" max="11535" width="9.140625" customWidth="1"/>
    <col min="11536" max="11540" width="10" customWidth="1"/>
    <col min="11541" max="11541" width="10.42578125" customWidth="1"/>
    <col min="11542" max="11542" width="10.28515625" bestFit="1" customWidth="1"/>
    <col min="11543" max="11543" width="7.5703125" customWidth="1"/>
    <col min="11784" max="11784" width="5.28515625" customWidth="1"/>
    <col min="11785" max="11785" width="20.42578125" customWidth="1"/>
    <col min="11786" max="11786" width="10.28515625" customWidth="1"/>
    <col min="11787" max="11787" width="13.28515625" customWidth="1"/>
    <col min="11788" max="11788" width="9.140625" customWidth="1"/>
    <col min="11789" max="11789" width="10.5703125" customWidth="1"/>
    <col min="11790" max="11790" width="9.7109375" customWidth="1"/>
    <col min="11791" max="11791" width="9.140625" customWidth="1"/>
    <col min="11792" max="11796" width="10" customWidth="1"/>
    <col min="11797" max="11797" width="10.42578125" customWidth="1"/>
    <col min="11798" max="11798" width="10.28515625" bestFit="1" customWidth="1"/>
    <col min="11799" max="11799" width="7.5703125" customWidth="1"/>
    <col min="12040" max="12040" width="5.28515625" customWidth="1"/>
    <col min="12041" max="12041" width="20.42578125" customWidth="1"/>
    <col min="12042" max="12042" width="10.28515625" customWidth="1"/>
    <col min="12043" max="12043" width="13.28515625" customWidth="1"/>
    <col min="12044" max="12044" width="9.140625" customWidth="1"/>
    <col min="12045" max="12045" width="10.5703125" customWidth="1"/>
    <col min="12046" max="12046" width="9.7109375" customWidth="1"/>
    <col min="12047" max="12047" width="9.140625" customWidth="1"/>
    <col min="12048" max="12052" width="10" customWidth="1"/>
    <col min="12053" max="12053" width="10.42578125" customWidth="1"/>
    <col min="12054" max="12054" width="10.28515625" bestFit="1" customWidth="1"/>
    <col min="12055" max="12055" width="7.5703125" customWidth="1"/>
    <col min="12296" max="12296" width="5.28515625" customWidth="1"/>
    <col min="12297" max="12297" width="20.42578125" customWidth="1"/>
    <col min="12298" max="12298" width="10.28515625" customWidth="1"/>
    <col min="12299" max="12299" width="13.28515625" customWidth="1"/>
    <col min="12300" max="12300" width="9.140625" customWidth="1"/>
    <col min="12301" max="12301" width="10.5703125" customWidth="1"/>
    <col min="12302" max="12302" width="9.7109375" customWidth="1"/>
    <col min="12303" max="12303" width="9.140625" customWidth="1"/>
    <col min="12304" max="12308" width="10" customWidth="1"/>
    <col min="12309" max="12309" width="10.42578125" customWidth="1"/>
    <col min="12310" max="12310" width="10.28515625" bestFit="1" customWidth="1"/>
    <col min="12311" max="12311" width="7.5703125" customWidth="1"/>
    <col min="12552" max="12552" width="5.28515625" customWidth="1"/>
    <col min="12553" max="12553" width="20.42578125" customWidth="1"/>
    <col min="12554" max="12554" width="10.28515625" customWidth="1"/>
    <col min="12555" max="12555" width="13.28515625" customWidth="1"/>
    <col min="12556" max="12556" width="9.140625" customWidth="1"/>
    <col min="12557" max="12557" width="10.5703125" customWidth="1"/>
    <col min="12558" max="12558" width="9.7109375" customWidth="1"/>
    <col min="12559" max="12559" width="9.140625" customWidth="1"/>
    <col min="12560" max="12564" width="10" customWidth="1"/>
    <col min="12565" max="12565" width="10.42578125" customWidth="1"/>
    <col min="12566" max="12566" width="10.28515625" bestFit="1" customWidth="1"/>
    <col min="12567" max="12567" width="7.5703125" customWidth="1"/>
    <col min="12808" max="12808" width="5.28515625" customWidth="1"/>
    <col min="12809" max="12809" width="20.42578125" customWidth="1"/>
    <col min="12810" max="12810" width="10.28515625" customWidth="1"/>
    <col min="12811" max="12811" width="13.28515625" customWidth="1"/>
    <col min="12812" max="12812" width="9.140625" customWidth="1"/>
    <col min="12813" max="12813" width="10.5703125" customWidth="1"/>
    <col min="12814" max="12814" width="9.7109375" customWidth="1"/>
    <col min="12815" max="12815" width="9.140625" customWidth="1"/>
    <col min="12816" max="12820" width="10" customWidth="1"/>
    <col min="12821" max="12821" width="10.42578125" customWidth="1"/>
    <col min="12822" max="12822" width="10.28515625" bestFit="1" customWidth="1"/>
    <col min="12823" max="12823" width="7.5703125" customWidth="1"/>
    <col min="13064" max="13064" width="5.28515625" customWidth="1"/>
    <col min="13065" max="13065" width="20.42578125" customWidth="1"/>
    <col min="13066" max="13066" width="10.28515625" customWidth="1"/>
    <col min="13067" max="13067" width="13.28515625" customWidth="1"/>
    <col min="13068" max="13068" width="9.140625" customWidth="1"/>
    <col min="13069" max="13069" width="10.5703125" customWidth="1"/>
    <col min="13070" max="13070" width="9.7109375" customWidth="1"/>
    <col min="13071" max="13071" width="9.140625" customWidth="1"/>
    <col min="13072" max="13076" width="10" customWidth="1"/>
    <col min="13077" max="13077" width="10.42578125" customWidth="1"/>
    <col min="13078" max="13078" width="10.28515625" bestFit="1" customWidth="1"/>
    <col min="13079" max="13079" width="7.5703125" customWidth="1"/>
    <col min="13320" max="13320" width="5.28515625" customWidth="1"/>
    <col min="13321" max="13321" width="20.42578125" customWidth="1"/>
    <col min="13322" max="13322" width="10.28515625" customWidth="1"/>
    <col min="13323" max="13323" width="13.28515625" customWidth="1"/>
    <col min="13324" max="13324" width="9.140625" customWidth="1"/>
    <col min="13325" max="13325" width="10.5703125" customWidth="1"/>
    <col min="13326" max="13326" width="9.7109375" customWidth="1"/>
    <col min="13327" max="13327" width="9.140625" customWidth="1"/>
    <col min="13328" max="13332" width="10" customWidth="1"/>
    <col min="13333" max="13333" width="10.42578125" customWidth="1"/>
    <col min="13334" max="13334" width="10.28515625" bestFit="1" customWidth="1"/>
    <col min="13335" max="13335" width="7.5703125" customWidth="1"/>
    <col min="13576" max="13576" width="5.28515625" customWidth="1"/>
    <col min="13577" max="13577" width="20.42578125" customWidth="1"/>
    <col min="13578" max="13578" width="10.28515625" customWidth="1"/>
    <col min="13579" max="13579" width="13.28515625" customWidth="1"/>
    <col min="13580" max="13580" width="9.140625" customWidth="1"/>
    <col min="13581" max="13581" width="10.5703125" customWidth="1"/>
    <col min="13582" max="13582" width="9.7109375" customWidth="1"/>
    <col min="13583" max="13583" width="9.140625" customWidth="1"/>
    <col min="13584" max="13588" width="10" customWidth="1"/>
    <col min="13589" max="13589" width="10.42578125" customWidth="1"/>
    <col min="13590" max="13590" width="10.28515625" bestFit="1" customWidth="1"/>
    <col min="13591" max="13591" width="7.5703125" customWidth="1"/>
    <col min="13832" max="13832" width="5.28515625" customWidth="1"/>
    <col min="13833" max="13833" width="20.42578125" customWidth="1"/>
    <col min="13834" max="13834" width="10.28515625" customWidth="1"/>
    <col min="13835" max="13835" width="13.28515625" customWidth="1"/>
    <col min="13836" max="13836" width="9.140625" customWidth="1"/>
    <col min="13837" max="13837" width="10.5703125" customWidth="1"/>
    <col min="13838" max="13838" width="9.7109375" customWidth="1"/>
    <col min="13839" max="13839" width="9.140625" customWidth="1"/>
    <col min="13840" max="13844" width="10" customWidth="1"/>
    <col min="13845" max="13845" width="10.42578125" customWidth="1"/>
    <col min="13846" max="13846" width="10.28515625" bestFit="1" customWidth="1"/>
    <col min="13847" max="13847" width="7.5703125" customWidth="1"/>
    <col min="14088" max="14088" width="5.28515625" customWidth="1"/>
    <col min="14089" max="14089" width="20.42578125" customWidth="1"/>
    <col min="14090" max="14090" width="10.28515625" customWidth="1"/>
    <col min="14091" max="14091" width="13.28515625" customWidth="1"/>
    <col min="14092" max="14092" width="9.140625" customWidth="1"/>
    <col min="14093" max="14093" width="10.5703125" customWidth="1"/>
    <col min="14094" max="14094" width="9.7109375" customWidth="1"/>
    <col min="14095" max="14095" width="9.140625" customWidth="1"/>
    <col min="14096" max="14100" width="10" customWidth="1"/>
    <col min="14101" max="14101" width="10.42578125" customWidth="1"/>
    <col min="14102" max="14102" width="10.28515625" bestFit="1" customWidth="1"/>
    <col min="14103" max="14103" width="7.5703125" customWidth="1"/>
    <col min="14344" max="14344" width="5.28515625" customWidth="1"/>
    <col min="14345" max="14345" width="20.42578125" customWidth="1"/>
    <col min="14346" max="14346" width="10.28515625" customWidth="1"/>
    <col min="14347" max="14347" width="13.28515625" customWidth="1"/>
    <col min="14348" max="14348" width="9.140625" customWidth="1"/>
    <col min="14349" max="14349" width="10.5703125" customWidth="1"/>
    <col min="14350" max="14350" width="9.7109375" customWidth="1"/>
    <col min="14351" max="14351" width="9.140625" customWidth="1"/>
    <col min="14352" max="14356" width="10" customWidth="1"/>
    <col min="14357" max="14357" width="10.42578125" customWidth="1"/>
    <col min="14358" max="14358" width="10.28515625" bestFit="1" customWidth="1"/>
    <col min="14359" max="14359" width="7.5703125" customWidth="1"/>
    <col min="14600" max="14600" width="5.28515625" customWidth="1"/>
    <col min="14601" max="14601" width="20.42578125" customWidth="1"/>
    <col min="14602" max="14602" width="10.28515625" customWidth="1"/>
    <col min="14603" max="14603" width="13.28515625" customWidth="1"/>
    <col min="14604" max="14604" width="9.140625" customWidth="1"/>
    <col min="14605" max="14605" width="10.5703125" customWidth="1"/>
    <col min="14606" max="14606" width="9.7109375" customWidth="1"/>
    <col min="14607" max="14607" width="9.140625" customWidth="1"/>
    <col min="14608" max="14612" width="10" customWidth="1"/>
    <col min="14613" max="14613" width="10.42578125" customWidth="1"/>
    <col min="14614" max="14614" width="10.28515625" bestFit="1" customWidth="1"/>
    <col min="14615" max="14615" width="7.5703125" customWidth="1"/>
    <col min="14856" max="14856" width="5.28515625" customWidth="1"/>
    <col min="14857" max="14857" width="20.42578125" customWidth="1"/>
    <col min="14858" max="14858" width="10.28515625" customWidth="1"/>
    <col min="14859" max="14859" width="13.28515625" customWidth="1"/>
    <col min="14860" max="14860" width="9.140625" customWidth="1"/>
    <col min="14861" max="14861" width="10.5703125" customWidth="1"/>
    <col min="14862" max="14862" width="9.7109375" customWidth="1"/>
    <col min="14863" max="14863" width="9.140625" customWidth="1"/>
    <col min="14864" max="14868" width="10" customWidth="1"/>
    <col min="14869" max="14869" width="10.42578125" customWidth="1"/>
    <col min="14870" max="14870" width="10.28515625" bestFit="1" customWidth="1"/>
    <col min="14871" max="14871" width="7.5703125" customWidth="1"/>
    <col min="15112" max="15112" width="5.28515625" customWidth="1"/>
    <col min="15113" max="15113" width="20.42578125" customWidth="1"/>
    <col min="15114" max="15114" width="10.28515625" customWidth="1"/>
    <col min="15115" max="15115" width="13.28515625" customWidth="1"/>
    <col min="15116" max="15116" width="9.140625" customWidth="1"/>
    <col min="15117" max="15117" width="10.5703125" customWidth="1"/>
    <col min="15118" max="15118" width="9.7109375" customWidth="1"/>
    <col min="15119" max="15119" width="9.140625" customWidth="1"/>
    <col min="15120" max="15124" width="10" customWidth="1"/>
    <col min="15125" max="15125" width="10.42578125" customWidth="1"/>
    <col min="15126" max="15126" width="10.28515625" bestFit="1" customWidth="1"/>
    <col min="15127" max="15127" width="7.5703125" customWidth="1"/>
    <col min="15368" max="15368" width="5.28515625" customWidth="1"/>
    <col min="15369" max="15369" width="20.42578125" customWidth="1"/>
    <col min="15370" max="15370" width="10.28515625" customWidth="1"/>
    <col min="15371" max="15371" width="13.28515625" customWidth="1"/>
    <col min="15372" max="15372" width="9.140625" customWidth="1"/>
    <col min="15373" max="15373" width="10.5703125" customWidth="1"/>
    <col min="15374" max="15374" width="9.7109375" customWidth="1"/>
    <col min="15375" max="15375" width="9.140625" customWidth="1"/>
    <col min="15376" max="15380" width="10" customWidth="1"/>
    <col min="15381" max="15381" width="10.42578125" customWidth="1"/>
    <col min="15382" max="15382" width="10.28515625" bestFit="1" customWidth="1"/>
    <col min="15383" max="15383" width="7.5703125" customWidth="1"/>
    <col min="15624" max="15624" width="5.28515625" customWidth="1"/>
    <col min="15625" max="15625" width="20.42578125" customWidth="1"/>
    <col min="15626" max="15626" width="10.28515625" customWidth="1"/>
    <col min="15627" max="15627" width="13.28515625" customWidth="1"/>
    <col min="15628" max="15628" width="9.140625" customWidth="1"/>
    <col min="15629" max="15629" width="10.5703125" customWidth="1"/>
    <col min="15630" max="15630" width="9.7109375" customWidth="1"/>
    <col min="15631" max="15631" width="9.140625" customWidth="1"/>
    <col min="15632" max="15636" width="10" customWidth="1"/>
    <col min="15637" max="15637" width="10.42578125" customWidth="1"/>
    <col min="15638" max="15638" width="10.28515625" bestFit="1" customWidth="1"/>
    <col min="15639" max="15639" width="7.5703125" customWidth="1"/>
    <col min="15880" max="15880" width="5.28515625" customWidth="1"/>
    <col min="15881" max="15881" width="20.42578125" customWidth="1"/>
    <col min="15882" max="15882" width="10.28515625" customWidth="1"/>
    <col min="15883" max="15883" width="13.28515625" customWidth="1"/>
    <col min="15884" max="15884" width="9.140625" customWidth="1"/>
    <col min="15885" max="15885" width="10.5703125" customWidth="1"/>
    <col min="15886" max="15886" width="9.7109375" customWidth="1"/>
    <col min="15887" max="15887" width="9.140625" customWidth="1"/>
    <col min="15888" max="15892" width="10" customWidth="1"/>
    <col min="15893" max="15893" width="10.42578125" customWidth="1"/>
    <col min="15894" max="15894" width="10.28515625" bestFit="1" customWidth="1"/>
    <col min="15895" max="15895" width="7.5703125" customWidth="1"/>
    <col min="16136" max="16136" width="5.28515625" customWidth="1"/>
    <col min="16137" max="16137" width="20.42578125" customWidth="1"/>
    <col min="16138" max="16138" width="10.28515625" customWidth="1"/>
    <col min="16139" max="16139" width="13.28515625" customWidth="1"/>
    <col min="16140" max="16140" width="9.140625" customWidth="1"/>
    <col min="16141" max="16141" width="10.5703125" customWidth="1"/>
    <col min="16142" max="16142" width="9.7109375" customWidth="1"/>
    <col min="16143" max="16143" width="9.140625" customWidth="1"/>
    <col min="16144" max="16148" width="10" customWidth="1"/>
    <col min="16149" max="16149" width="10.42578125" customWidth="1"/>
    <col min="16150" max="16150" width="10.28515625" bestFit="1" customWidth="1"/>
    <col min="16151" max="16151" width="7.5703125" customWidth="1"/>
  </cols>
  <sheetData>
    <row r="1" spans="1:23" ht="46.5" customHeight="1" x14ac:dyDescent="0.25">
      <c r="A1" s="448" t="s">
        <v>918</v>
      </c>
      <c r="B1" s="448"/>
      <c r="C1" s="448"/>
      <c r="D1" s="448"/>
      <c r="E1" s="448"/>
      <c r="F1" s="448"/>
      <c r="G1" s="18"/>
      <c r="H1" s="18"/>
      <c r="I1" s="18"/>
      <c r="J1" s="18"/>
      <c r="K1" s="18"/>
      <c r="L1" s="18"/>
      <c r="M1" s="18"/>
      <c r="N1" s="18"/>
      <c r="O1" s="18"/>
      <c r="P1" s="18"/>
      <c r="Q1" s="18"/>
      <c r="R1" s="18"/>
      <c r="S1" s="18"/>
      <c r="T1" s="18"/>
      <c r="U1" s="5"/>
      <c r="V1" s="5"/>
      <c r="W1" s="5"/>
    </row>
    <row r="2" spans="1:23" ht="7.5" customHeight="1" x14ac:dyDescent="0.25">
      <c r="A2" s="359"/>
      <c r="B2" s="359"/>
      <c r="C2" s="359"/>
      <c r="D2" s="18"/>
      <c r="E2" s="5"/>
      <c r="F2" s="18"/>
      <c r="G2" s="18"/>
      <c r="H2" s="18"/>
      <c r="I2" s="18"/>
      <c r="J2" s="18"/>
      <c r="K2" s="18"/>
      <c r="L2" s="18"/>
      <c r="M2" s="18"/>
      <c r="N2" s="18"/>
      <c r="O2" s="18"/>
      <c r="P2" s="18"/>
      <c r="Q2" s="18"/>
      <c r="R2" s="18"/>
      <c r="S2" s="18"/>
      <c r="T2" s="18"/>
      <c r="U2" s="5"/>
      <c r="V2" s="5"/>
      <c r="W2" s="5"/>
    </row>
    <row r="3" spans="1:23" ht="21.75" customHeight="1" x14ac:dyDescent="0.3">
      <c r="A3" s="449" t="s">
        <v>404</v>
      </c>
      <c r="B3" s="449"/>
      <c r="C3" s="449"/>
      <c r="D3" s="449"/>
      <c r="E3" s="449"/>
      <c r="F3" s="449"/>
      <c r="G3" s="449"/>
      <c r="H3" s="449"/>
      <c r="I3" s="449"/>
      <c r="J3" s="449"/>
      <c r="K3" s="449"/>
      <c r="L3" s="449"/>
      <c r="M3" s="449"/>
      <c r="N3" s="449"/>
      <c r="O3" s="449"/>
      <c r="P3" s="449"/>
      <c r="Q3" s="449"/>
      <c r="R3" s="449"/>
      <c r="S3" s="449"/>
      <c r="T3" s="449"/>
      <c r="U3" s="449"/>
      <c r="V3" s="449"/>
      <c r="W3" s="449"/>
    </row>
    <row r="4" spans="1:23" ht="7.5" customHeight="1" x14ac:dyDescent="0.3">
      <c r="A4" s="450"/>
      <c r="B4" s="450"/>
      <c r="C4" s="450"/>
      <c r="D4" s="450"/>
      <c r="E4" s="450"/>
      <c r="F4" s="450"/>
      <c r="G4" s="450"/>
      <c r="H4" s="450"/>
      <c r="I4" s="450"/>
      <c r="J4" s="450"/>
      <c r="K4" s="450"/>
      <c r="L4" s="450"/>
      <c r="M4" s="450"/>
      <c r="N4" s="450"/>
      <c r="O4" s="450"/>
      <c r="P4" s="450"/>
      <c r="Q4" s="450"/>
      <c r="R4" s="450"/>
      <c r="S4" s="450"/>
      <c r="T4" s="450"/>
      <c r="U4" s="450"/>
      <c r="V4" s="450"/>
      <c r="W4" s="450"/>
    </row>
    <row r="5" spans="1:23" s="1" customFormat="1" ht="21.75" customHeight="1" x14ac:dyDescent="0.25">
      <c r="A5" s="451" t="s">
        <v>0</v>
      </c>
      <c r="B5" s="516" t="s">
        <v>1</v>
      </c>
      <c r="C5" s="673"/>
      <c r="D5" s="457" t="s">
        <v>17</v>
      </c>
      <c r="E5" s="441" t="s">
        <v>2</v>
      </c>
      <c r="F5" s="442"/>
      <c r="G5" s="442"/>
      <c r="H5" s="442"/>
      <c r="I5" s="442"/>
      <c r="J5" s="442"/>
      <c r="K5" s="442"/>
      <c r="L5" s="442"/>
      <c r="M5" s="442"/>
      <c r="N5" s="442"/>
      <c r="O5" s="442"/>
      <c r="P5" s="442"/>
      <c r="Q5" s="442"/>
      <c r="R5" s="442"/>
      <c r="S5" s="442"/>
      <c r="T5" s="442"/>
      <c r="U5" s="460"/>
      <c r="V5" s="461" t="s">
        <v>3</v>
      </c>
      <c r="W5" s="454" t="s">
        <v>4</v>
      </c>
    </row>
    <row r="6" spans="1:23" s="1" customFormat="1" ht="36.75" customHeight="1" x14ac:dyDescent="0.25">
      <c r="A6" s="452"/>
      <c r="B6" s="517"/>
      <c r="C6" s="674"/>
      <c r="D6" s="458"/>
      <c r="E6" s="440" t="s">
        <v>293</v>
      </c>
      <c r="F6" s="440"/>
      <c r="G6" s="440"/>
      <c r="H6" s="440"/>
      <c r="I6" s="441" t="s">
        <v>294</v>
      </c>
      <c r="J6" s="442"/>
      <c r="K6" s="442"/>
      <c r="L6" s="442"/>
      <c r="M6" s="442"/>
      <c r="N6" s="442"/>
      <c r="O6" s="442"/>
      <c r="P6" s="442"/>
      <c r="Q6" s="442"/>
      <c r="R6" s="442"/>
      <c r="S6" s="442"/>
      <c r="T6" s="442"/>
      <c r="U6" s="464" t="s">
        <v>295</v>
      </c>
      <c r="V6" s="462"/>
      <c r="W6" s="455"/>
    </row>
    <row r="7" spans="1:23" s="1" customFormat="1" ht="51.95" customHeight="1" x14ac:dyDescent="0.25">
      <c r="A7" s="453"/>
      <c r="B7" s="518"/>
      <c r="C7" s="675"/>
      <c r="D7" s="459"/>
      <c r="E7" s="364" t="s">
        <v>296</v>
      </c>
      <c r="F7" s="12" t="s">
        <v>308</v>
      </c>
      <c r="G7" s="183" t="s">
        <v>405</v>
      </c>
      <c r="H7" s="364" t="s">
        <v>297</v>
      </c>
      <c r="I7" s="364" t="s">
        <v>919</v>
      </c>
      <c r="J7" s="363" t="s">
        <v>920</v>
      </c>
      <c r="K7" s="363" t="s">
        <v>921</v>
      </c>
      <c r="L7" s="363" t="s">
        <v>922</v>
      </c>
      <c r="M7" s="363" t="s">
        <v>923</v>
      </c>
      <c r="N7" s="363" t="s">
        <v>89</v>
      </c>
      <c r="O7" s="363" t="s">
        <v>569</v>
      </c>
      <c r="P7" s="363" t="s">
        <v>571</v>
      </c>
      <c r="Q7" s="363" t="s">
        <v>573</v>
      </c>
      <c r="R7" s="363" t="s">
        <v>915</v>
      </c>
      <c r="S7" s="363" t="s">
        <v>916</v>
      </c>
      <c r="T7" s="363" t="s">
        <v>917</v>
      </c>
      <c r="U7" s="464"/>
      <c r="V7" s="463"/>
      <c r="W7" s="456"/>
    </row>
    <row r="8" spans="1:23" s="43" customFormat="1" ht="15.95" customHeight="1" x14ac:dyDescent="0.25">
      <c r="A8" s="21">
        <v>1</v>
      </c>
      <c r="B8" s="375" t="s">
        <v>924</v>
      </c>
      <c r="C8" s="376" t="s">
        <v>925</v>
      </c>
      <c r="D8" s="9">
        <v>0.7</v>
      </c>
      <c r="E8" s="357">
        <v>0.02</v>
      </c>
      <c r="F8" s="14"/>
      <c r="G8" s="357">
        <v>0.02</v>
      </c>
      <c r="H8" s="14"/>
      <c r="I8" s="357">
        <v>0.05</v>
      </c>
      <c r="J8" s="14"/>
      <c r="K8" s="357">
        <v>0.05</v>
      </c>
      <c r="L8" s="14"/>
      <c r="M8" s="357"/>
      <c r="N8" s="357"/>
      <c r="O8" s="357"/>
      <c r="P8" s="357"/>
      <c r="Q8" s="357"/>
      <c r="R8" s="357"/>
      <c r="S8" s="357"/>
      <c r="T8" s="357"/>
      <c r="U8" s="14">
        <f>SUM(E8:T8)</f>
        <v>0.14000000000000001</v>
      </c>
      <c r="V8" s="15">
        <f t="shared" ref="V8:V34" si="0">D8+U8</f>
        <v>0.84</v>
      </c>
      <c r="W8" s="4">
        <f>IF(V8&gt;=90%,50,IF(AND(80%&lt;=V8,V8&lt;90%),45,IF(AND(70%&lt;=V8,V8&lt;80%),40,IF(AND(60%&lt;=V8,V8&lt;70%),30,IF(AND(50%&lt;=V8,V8&lt;60%),25,IF(V8&lt;50%,0,""))))))</f>
        <v>45</v>
      </c>
    </row>
    <row r="9" spans="1:23" s="43" customFormat="1" ht="15.95" customHeight="1" x14ac:dyDescent="0.25">
      <c r="A9" s="21">
        <v>2</v>
      </c>
      <c r="B9" s="375" t="s">
        <v>926</v>
      </c>
      <c r="C9" s="376" t="s">
        <v>927</v>
      </c>
      <c r="D9" s="9">
        <v>0.7</v>
      </c>
      <c r="E9" s="357">
        <v>0.02</v>
      </c>
      <c r="F9" s="14"/>
      <c r="G9" s="357">
        <v>0.02</v>
      </c>
      <c r="H9" s="357">
        <v>0.01</v>
      </c>
      <c r="I9" s="357">
        <v>0.05</v>
      </c>
      <c r="J9" s="14"/>
      <c r="K9" s="14"/>
      <c r="L9" s="14"/>
      <c r="M9" s="357"/>
      <c r="N9" s="357"/>
      <c r="O9" s="357"/>
      <c r="P9" s="357"/>
      <c r="Q9" s="357"/>
      <c r="R9" s="357"/>
      <c r="S9" s="357"/>
      <c r="T9" s="357"/>
      <c r="U9" s="14">
        <f>SUM(E9:T9)</f>
        <v>0.1</v>
      </c>
      <c r="V9" s="15">
        <f t="shared" si="0"/>
        <v>0.79999999999999993</v>
      </c>
      <c r="W9" s="4">
        <f t="shared" ref="W9:W34" si="1">IF(V9&gt;=90%,50,IF(AND(80%&lt;=V9,V9&lt;90%),45,IF(AND(70%&lt;=V9,V9&lt;80%),40,IF(AND(60%&lt;=V9,V9&lt;70%),30,IF(AND(50%&lt;=V9,V9&lt;60%),25,IF(V9&lt;50%,0,""))))))</f>
        <v>45</v>
      </c>
    </row>
    <row r="10" spans="1:23" s="43" customFormat="1" ht="15.95" customHeight="1" x14ac:dyDescent="0.25">
      <c r="A10" s="21">
        <v>3</v>
      </c>
      <c r="B10" s="375" t="s">
        <v>928</v>
      </c>
      <c r="C10" s="377" t="s">
        <v>929</v>
      </c>
      <c r="D10" s="9">
        <v>0.7</v>
      </c>
      <c r="E10" s="357">
        <v>0.02</v>
      </c>
      <c r="F10" s="14"/>
      <c r="G10" s="14"/>
      <c r="H10" s="14"/>
      <c r="I10" s="14"/>
      <c r="J10" s="14"/>
      <c r="K10" s="14"/>
      <c r="L10" s="14"/>
      <c r="M10" s="14"/>
      <c r="N10" s="14"/>
      <c r="O10" s="14"/>
      <c r="P10" s="14"/>
      <c r="Q10" s="14"/>
      <c r="R10" s="14"/>
      <c r="S10" s="14"/>
      <c r="T10" s="14"/>
      <c r="U10" s="14">
        <f t="shared" ref="U10:U34" si="2">SUM(E10:T10)</f>
        <v>0.02</v>
      </c>
      <c r="V10" s="15">
        <f t="shared" si="0"/>
        <v>0.72</v>
      </c>
      <c r="W10" s="4">
        <f t="shared" si="1"/>
        <v>40</v>
      </c>
    </row>
    <row r="11" spans="1:23" s="43" customFormat="1" ht="15.95" customHeight="1" x14ac:dyDescent="0.25">
      <c r="A11" s="21">
        <v>4</v>
      </c>
      <c r="B11" s="375" t="s">
        <v>930</v>
      </c>
      <c r="C11" s="376" t="s">
        <v>931</v>
      </c>
      <c r="D11" s="9">
        <v>0.7</v>
      </c>
      <c r="E11" s="357">
        <v>0.02</v>
      </c>
      <c r="F11" s="14"/>
      <c r="G11" s="357">
        <v>0.02</v>
      </c>
      <c r="H11" s="357">
        <v>0.01</v>
      </c>
      <c r="I11" s="357">
        <v>0.05</v>
      </c>
      <c r="J11" s="14"/>
      <c r="K11" s="357">
        <v>0.05</v>
      </c>
      <c r="L11" s="14"/>
      <c r="M11" s="14"/>
      <c r="N11" s="14"/>
      <c r="O11" s="14"/>
      <c r="P11" s="14"/>
      <c r="Q11" s="14"/>
      <c r="R11" s="14"/>
      <c r="S11" s="14"/>
      <c r="T11" s="14"/>
      <c r="U11" s="14">
        <f t="shared" si="2"/>
        <v>0.15000000000000002</v>
      </c>
      <c r="V11" s="15">
        <f t="shared" si="0"/>
        <v>0.85</v>
      </c>
      <c r="W11" s="4">
        <f t="shared" si="1"/>
        <v>45</v>
      </c>
    </row>
    <row r="12" spans="1:23" s="43" customFormat="1" ht="15.95" customHeight="1" x14ac:dyDescent="0.25">
      <c r="A12" s="21">
        <v>5</v>
      </c>
      <c r="B12" s="375" t="s">
        <v>932</v>
      </c>
      <c r="C12" s="376" t="s">
        <v>933</v>
      </c>
      <c r="D12" s="9">
        <v>0.7</v>
      </c>
      <c r="E12" s="357">
        <v>0.02</v>
      </c>
      <c r="F12" s="14"/>
      <c r="G12" s="14"/>
      <c r="H12" s="357">
        <v>0.01</v>
      </c>
      <c r="I12" s="357">
        <v>0.05</v>
      </c>
      <c r="J12" s="14"/>
      <c r="K12" s="14"/>
      <c r="L12" s="14"/>
      <c r="M12" s="357">
        <v>0.02</v>
      </c>
      <c r="N12" s="357"/>
      <c r="O12" s="357"/>
      <c r="P12" s="357"/>
      <c r="Q12" s="357"/>
      <c r="R12" s="357"/>
      <c r="S12" s="357"/>
      <c r="T12" s="357"/>
      <c r="U12" s="14">
        <f t="shared" si="2"/>
        <v>0.1</v>
      </c>
      <c r="V12" s="15">
        <f t="shared" si="0"/>
        <v>0.79999999999999993</v>
      </c>
      <c r="W12" s="4">
        <f t="shared" si="1"/>
        <v>45</v>
      </c>
    </row>
    <row r="13" spans="1:23" s="43" customFormat="1" ht="15.95" customHeight="1" x14ac:dyDescent="0.25">
      <c r="A13" s="21">
        <v>6</v>
      </c>
      <c r="B13" s="375" t="s">
        <v>934</v>
      </c>
      <c r="C13" s="377" t="s">
        <v>935</v>
      </c>
      <c r="D13" s="9">
        <v>0.7</v>
      </c>
      <c r="E13" s="357">
        <v>0.02</v>
      </c>
      <c r="F13" s="14"/>
      <c r="G13" s="14"/>
      <c r="H13" s="14"/>
      <c r="I13" s="14"/>
      <c r="J13" s="14"/>
      <c r="K13" s="14"/>
      <c r="L13" s="14"/>
      <c r="M13" s="14"/>
      <c r="N13" s="14"/>
      <c r="O13" s="14"/>
      <c r="P13" s="14"/>
      <c r="Q13" s="14"/>
      <c r="R13" s="14"/>
      <c r="S13" s="14"/>
      <c r="T13" s="14"/>
      <c r="U13" s="14">
        <f t="shared" si="2"/>
        <v>0.02</v>
      </c>
      <c r="V13" s="15">
        <f t="shared" si="0"/>
        <v>0.72</v>
      </c>
      <c r="W13" s="4">
        <f t="shared" si="1"/>
        <v>40</v>
      </c>
    </row>
    <row r="14" spans="1:23" s="43" customFormat="1" ht="15.95" customHeight="1" x14ac:dyDescent="0.25">
      <c r="A14" s="21">
        <v>7</v>
      </c>
      <c r="B14" s="375" t="s">
        <v>936</v>
      </c>
      <c r="C14" s="376" t="s">
        <v>937</v>
      </c>
      <c r="D14" s="9">
        <v>0.7</v>
      </c>
      <c r="E14" s="357">
        <v>0.02</v>
      </c>
      <c r="F14" s="357">
        <v>0.02</v>
      </c>
      <c r="G14" s="14"/>
      <c r="H14" s="14"/>
      <c r="I14" s="14"/>
      <c r="J14" s="357">
        <v>0.05</v>
      </c>
      <c r="K14" s="14"/>
      <c r="L14" s="14"/>
      <c r="M14" s="357">
        <v>0.02</v>
      </c>
      <c r="N14" s="357"/>
      <c r="O14" s="357"/>
      <c r="P14" s="357"/>
      <c r="Q14" s="357"/>
      <c r="R14" s="357"/>
      <c r="S14" s="357"/>
      <c r="T14" s="357"/>
      <c r="U14" s="14">
        <f t="shared" si="2"/>
        <v>0.11</v>
      </c>
      <c r="V14" s="15">
        <f t="shared" si="0"/>
        <v>0.80999999999999994</v>
      </c>
      <c r="W14" s="4">
        <f t="shared" si="1"/>
        <v>45</v>
      </c>
    </row>
    <row r="15" spans="1:23" s="43" customFormat="1" ht="15.95" customHeight="1" x14ac:dyDescent="0.25">
      <c r="A15" s="21">
        <v>8</v>
      </c>
      <c r="B15" s="375" t="s">
        <v>938</v>
      </c>
      <c r="C15" s="376" t="s">
        <v>927</v>
      </c>
      <c r="D15" s="9">
        <v>0.7</v>
      </c>
      <c r="E15" s="357">
        <v>0.02</v>
      </c>
      <c r="F15" s="14"/>
      <c r="G15" s="14"/>
      <c r="H15" s="357">
        <v>0.01</v>
      </c>
      <c r="I15" s="357">
        <v>0.05</v>
      </c>
      <c r="J15" s="14"/>
      <c r="K15" s="14"/>
      <c r="L15" s="14"/>
      <c r="M15" s="357">
        <v>0.02</v>
      </c>
      <c r="N15" s="357"/>
      <c r="O15" s="357"/>
      <c r="P15" s="357"/>
      <c r="Q15" s="357"/>
      <c r="R15" s="357"/>
      <c r="S15" s="357"/>
      <c r="T15" s="357"/>
      <c r="U15" s="14">
        <f t="shared" si="2"/>
        <v>0.1</v>
      </c>
      <c r="V15" s="15">
        <f t="shared" si="0"/>
        <v>0.79999999999999993</v>
      </c>
      <c r="W15" s="4">
        <f t="shared" si="1"/>
        <v>45</v>
      </c>
    </row>
    <row r="16" spans="1:23" s="43" customFormat="1" ht="15.95" customHeight="1" x14ac:dyDescent="0.25">
      <c r="A16" s="21">
        <v>9</v>
      </c>
      <c r="B16" s="378" t="s">
        <v>939</v>
      </c>
      <c r="C16" s="377" t="s">
        <v>940</v>
      </c>
      <c r="D16" s="9">
        <v>0.7</v>
      </c>
      <c r="E16" s="357">
        <v>0.02</v>
      </c>
      <c r="F16" s="14"/>
      <c r="G16" s="14"/>
      <c r="H16" s="14"/>
      <c r="I16" s="14"/>
      <c r="J16" s="14"/>
      <c r="K16" s="14"/>
      <c r="L16" s="14"/>
      <c r="M16" s="357">
        <v>0.02</v>
      </c>
      <c r="N16" s="357"/>
      <c r="O16" s="357"/>
      <c r="P16" s="357"/>
      <c r="Q16" s="357"/>
      <c r="R16" s="357"/>
      <c r="S16" s="357"/>
      <c r="T16" s="357"/>
      <c r="U16" s="14">
        <f t="shared" si="2"/>
        <v>0.04</v>
      </c>
      <c r="V16" s="15">
        <f t="shared" si="0"/>
        <v>0.74</v>
      </c>
      <c r="W16" s="4">
        <f t="shared" si="1"/>
        <v>40</v>
      </c>
    </row>
    <row r="17" spans="1:23" s="43" customFormat="1" ht="15.95" customHeight="1" x14ac:dyDescent="0.25">
      <c r="A17" s="21">
        <v>10</v>
      </c>
      <c r="B17" s="378" t="s">
        <v>941</v>
      </c>
      <c r="C17" s="376" t="s">
        <v>942</v>
      </c>
      <c r="D17" s="9">
        <v>0.7</v>
      </c>
      <c r="E17" s="357">
        <v>0.02</v>
      </c>
      <c r="F17" s="14"/>
      <c r="G17" s="14"/>
      <c r="H17" s="357">
        <v>0.01</v>
      </c>
      <c r="I17" s="14"/>
      <c r="J17" s="14"/>
      <c r="K17" s="357">
        <v>0.05</v>
      </c>
      <c r="L17" s="14"/>
      <c r="M17" s="357">
        <v>0.02</v>
      </c>
      <c r="N17" s="357"/>
      <c r="O17" s="357"/>
      <c r="P17" s="357"/>
      <c r="Q17" s="357"/>
      <c r="R17" s="357"/>
      <c r="S17" s="357"/>
      <c r="T17" s="357"/>
      <c r="U17" s="14">
        <f t="shared" si="2"/>
        <v>0.1</v>
      </c>
      <c r="V17" s="15">
        <f t="shared" si="0"/>
        <v>0.79999999999999993</v>
      </c>
      <c r="W17" s="4">
        <f t="shared" si="1"/>
        <v>45</v>
      </c>
    </row>
    <row r="18" spans="1:23" s="43" customFormat="1" ht="15.95" customHeight="1" x14ac:dyDescent="0.25">
      <c r="A18" s="21">
        <v>11</v>
      </c>
      <c r="B18" s="375" t="s">
        <v>943</v>
      </c>
      <c r="C18" s="376" t="s">
        <v>944</v>
      </c>
      <c r="D18" s="9">
        <v>0.7</v>
      </c>
      <c r="E18" s="357">
        <v>0.02</v>
      </c>
      <c r="F18" s="14"/>
      <c r="G18" s="14"/>
      <c r="H18" s="14"/>
      <c r="I18" s="357">
        <v>0.05</v>
      </c>
      <c r="J18" s="14"/>
      <c r="K18" s="357">
        <v>0.05</v>
      </c>
      <c r="L18" s="14"/>
      <c r="M18" s="14"/>
      <c r="N18" s="14"/>
      <c r="O18" s="14"/>
      <c r="P18" s="14"/>
      <c r="Q18" s="14"/>
      <c r="R18" s="14"/>
      <c r="S18" s="14"/>
      <c r="T18" s="14"/>
      <c r="U18" s="14">
        <f t="shared" si="2"/>
        <v>0.12000000000000001</v>
      </c>
      <c r="V18" s="15">
        <f t="shared" si="0"/>
        <v>0.82</v>
      </c>
      <c r="W18" s="4">
        <f t="shared" si="1"/>
        <v>45</v>
      </c>
    </row>
    <row r="19" spans="1:23" s="43" customFormat="1" ht="15.95" customHeight="1" x14ac:dyDescent="0.25">
      <c r="A19" s="21">
        <v>12</v>
      </c>
      <c r="B19" s="378" t="s">
        <v>945</v>
      </c>
      <c r="C19" s="377" t="s">
        <v>946</v>
      </c>
      <c r="D19" s="9">
        <v>0.7</v>
      </c>
      <c r="E19" s="357">
        <v>0.02</v>
      </c>
      <c r="F19" s="14"/>
      <c r="G19" s="14"/>
      <c r="H19" s="14"/>
      <c r="I19" s="14"/>
      <c r="J19" s="14"/>
      <c r="K19" s="14"/>
      <c r="L19" s="14"/>
      <c r="M19" s="357">
        <v>0.02</v>
      </c>
      <c r="N19" s="357"/>
      <c r="O19" s="357"/>
      <c r="P19" s="357"/>
      <c r="Q19" s="357"/>
      <c r="R19" s="357"/>
      <c r="S19" s="357"/>
      <c r="T19" s="357"/>
      <c r="U19" s="14">
        <f t="shared" si="2"/>
        <v>0.04</v>
      </c>
      <c r="V19" s="15">
        <f t="shared" si="0"/>
        <v>0.74</v>
      </c>
      <c r="W19" s="4">
        <f t="shared" si="1"/>
        <v>40</v>
      </c>
    </row>
    <row r="20" spans="1:23" s="43" customFormat="1" ht="15.95" customHeight="1" x14ac:dyDescent="0.25">
      <c r="A20" s="21">
        <v>13</v>
      </c>
      <c r="B20" s="46" t="s">
        <v>947</v>
      </c>
      <c r="C20" s="377" t="s">
        <v>948</v>
      </c>
      <c r="D20" s="9">
        <v>0.7</v>
      </c>
      <c r="E20" s="357">
        <v>0.02</v>
      </c>
      <c r="F20" s="357">
        <v>0.02</v>
      </c>
      <c r="G20" s="14"/>
      <c r="H20" s="14"/>
      <c r="I20" s="14"/>
      <c r="J20" s="14"/>
      <c r="K20" s="14"/>
      <c r="L20" s="14"/>
      <c r="M20" s="357">
        <v>0.02</v>
      </c>
      <c r="N20" s="357"/>
      <c r="O20" s="357"/>
      <c r="P20" s="357"/>
      <c r="Q20" s="357"/>
      <c r="R20" s="357"/>
      <c r="S20" s="357"/>
      <c r="T20" s="357"/>
      <c r="U20" s="14">
        <f t="shared" si="2"/>
        <v>0.06</v>
      </c>
      <c r="V20" s="15">
        <f t="shared" si="0"/>
        <v>0.76</v>
      </c>
      <c r="W20" s="4">
        <f t="shared" si="1"/>
        <v>40</v>
      </c>
    </row>
    <row r="21" spans="1:23" s="43" customFormat="1" ht="15.95" customHeight="1" x14ac:dyDescent="0.25">
      <c r="A21" s="21">
        <v>14</v>
      </c>
      <c r="B21" s="379" t="s">
        <v>949</v>
      </c>
      <c r="C21" s="377" t="s">
        <v>948</v>
      </c>
      <c r="D21" s="9">
        <v>0.7</v>
      </c>
      <c r="E21" s="357">
        <v>0.02</v>
      </c>
      <c r="F21" s="357">
        <v>0.02</v>
      </c>
      <c r="G21" s="14"/>
      <c r="H21" s="14"/>
      <c r="I21" s="14"/>
      <c r="J21" s="14"/>
      <c r="K21" s="14"/>
      <c r="L21" s="14"/>
      <c r="M21" s="14"/>
      <c r="N21" s="14"/>
      <c r="O21" s="14"/>
      <c r="P21" s="14"/>
      <c r="Q21" s="14"/>
      <c r="R21" s="14"/>
      <c r="S21" s="14"/>
      <c r="T21" s="14"/>
      <c r="U21" s="14">
        <f t="shared" si="2"/>
        <v>0.04</v>
      </c>
      <c r="V21" s="15">
        <f t="shared" si="0"/>
        <v>0.74</v>
      </c>
      <c r="W21" s="4">
        <f t="shared" si="1"/>
        <v>40</v>
      </c>
    </row>
    <row r="22" spans="1:23" s="43" customFormat="1" ht="15.95" customHeight="1" x14ac:dyDescent="0.25">
      <c r="A22" s="21">
        <v>15</v>
      </c>
      <c r="B22" s="379" t="s">
        <v>950</v>
      </c>
      <c r="C22" s="376" t="s">
        <v>951</v>
      </c>
      <c r="D22" s="9">
        <v>0.7</v>
      </c>
      <c r="E22" s="357">
        <v>0.02</v>
      </c>
      <c r="F22" s="14"/>
      <c r="G22" s="14"/>
      <c r="H22" s="357">
        <v>0.01</v>
      </c>
      <c r="I22" s="14"/>
      <c r="J22" s="14"/>
      <c r="K22" s="357">
        <v>0.05</v>
      </c>
      <c r="L22" s="14"/>
      <c r="M22" s="357">
        <v>0.02</v>
      </c>
      <c r="N22" s="357"/>
      <c r="O22" s="357"/>
      <c r="P22" s="357"/>
      <c r="Q22" s="357"/>
      <c r="R22" s="357"/>
      <c r="S22" s="357"/>
      <c r="T22" s="357"/>
      <c r="U22" s="14">
        <f t="shared" si="2"/>
        <v>0.1</v>
      </c>
      <c r="V22" s="15">
        <f t="shared" si="0"/>
        <v>0.79999999999999993</v>
      </c>
      <c r="W22" s="4">
        <f t="shared" si="1"/>
        <v>45</v>
      </c>
    </row>
    <row r="23" spans="1:23" s="43" customFormat="1" ht="15.95" customHeight="1" x14ac:dyDescent="0.25">
      <c r="A23" s="21">
        <v>16</v>
      </c>
      <c r="B23" s="379" t="s">
        <v>952</v>
      </c>
      <c r="C23" s="376" t="s">
        <v>953</v>
      </c>
      <c r="D23" s="9">
        <v>0.7</v>
      </c>
      <c r="E23" s="357">
        <v>0.02</v>
      </c>
      <c r="F23" s="14"/>
      <c r="G23" s="14"/>
      <c r="H23" s="357">
        <v>0.01</v>
      </c>
      <c r="I23" s="14"/>
      <c r="J23" s="14"/>
      <c r="K23" s="357">
        <v>0.05</v>
      </c>
      <c r="L23" s="14"/>
      <c r="M23" s="357">
        <v>0.02</v>
      </c>
      <c r="N23" s="357"/>
      <c r="O23" s="357"/>
      <c r="P23" s="357"/>
      <c r="Q23" s="357"/>
      <c r="R23" s="357"/>
      <c r="S23" s="357"/>
      <c r="T23" s="357"/>
      <c r="U23" s="14">
        <f t="shared" si="2"/>
        <v>0.1</v>
      </c>
      <c r="V23" s="15">
        <f t="shared" si="0"/>
        <v>0.79999999999999993</v>
      </c>
      <c r="W23" s="4">
        <f t="shared" si="1"/>
        <v>45</v>
      </c>
    </row>
    <row r="24" spans="1:23" s="43" customFormat="1" ht="15.95" customHeight="1" x14ac:dyDescent="0.25">
      <c r="A24" s="21">
        <v>17</v>
      </c>
      <c r="B24" s="379" t="s">
        <v>954</v>
      </c>
      <c r="C24" s="377" t="s">
        <v>955</v>
      </c>
      <c r="D24" s="9">
        <v>0.7</v>
      </c>
      <c r="E24" s="357">
        <v>0.02</v>
      </c>
      <c r="F24" s="14"/>
      <c r="G24" s="14"/>
      <c r="H24" s="14"/>
      <c r="I24" s="14"/>
      <c r="J24" s="14"/>
      <c r="K24" s="14"/>
      <c r="L24" s="14"/>
      <c r="M24" s="357">
        <v>0.02</v>
      </c>
      <c r="N24" s="357"/>
      <c r="O24" s="357"/>
      <c r="P24" s="357"/>
      <c r="Q24" s="357"/>
      <c r="R24" s="357"/>
      <c r="S24" s="357"/>
      <c r="T24" s="357"/>
      <c r="U24" s="14">
        <f t="shared" si="2"/>
        <v>0.04</v>
      </c>
      <c r="V24" s="15">
        <f t="shared" si="0"/>
        <v>0.74</v>
      </c>
      <c r="W24" s="4">
        <f t="shared" si="1"/>
        <v>40</v>
      </c>
    </row>
    <row r="25" spans="1:23" s="43" customFormat="1" ht="15.95" customHeight="1" x14ac:dyDescent="0.25">
      <c r="A25" s="21">
        <v>18</v>
      </c>
      <c r="B25" s="379" t="s">
        <v>956</v>
      </c>
      <c r="C25" s="377" t="s">
        <v>957</v>
      </c>
      <c r="D25" s="9">
        <v>0.7</v>
      </c>
      <c r="E25" s="357">
        <v>0.02</v>
      </c>
      <c r="F25" s="14"/>
      <c r="G25" s="14"/>
      <c r="H25" s="14"/>
      <c r="I25" s="14"/>
      <c r="J25" s="14"/>
      <c r="K25" s="14"/>
      <c r="L25" s="14"/>
      <c r="M25" s="357">
        <v>0.02</v>
      </c>
      <c r="N25" s="357"/>
      <c r="O25" s="357"/>
      <c r="P25" s="357"/>
      <c r="Q25" s="357"/>
      <c r="R25" s="357"/>
      <c r="S25" s="357"/>
      <c r="T25" s="357"/>
      <c r="U25" s="14">
        <f t="shared" si="2"/>
        <v>0.04</v>
      </c>
      <c r="V25" s="15">
        <f t="shared" si="0"/>
        <v>0.74</v>
      </c>
      <c r="W25" s="4">
        <f t="shared" si="1"/>
        <v>40</v>
      </c>
    </row>
    <row r="26" spans="1:23" s="43" customFormat="1" ht="15.95" customHeight="1" x14ac:dyDescent="0.25">
      <c r="A26" s="21">
        <v>19</v>
      </c>
      <c r="B26" s="46" t="s">
        <v>958</v>
      </c>
      <c r="C26" s="377" t="s">
        <v>959</v>
      </c>
      <c r="D26" s="9">
        <v>0.7</v>
      </c>
      <c r="E26" s="357">
        <v>0.02</v>
      </c>
      <c r="F26" s="14"/>
      <c r="G26" s="14"/>
      <c r="H26" s="14"/>
      <c r="I26" s="14"/>
      <c r="J26" s="14"/>
      <c r="K26" s="14"/>
      <c r="L26" s="14"/>
      <c r="M26" s="357">
        <v>0.02</v>
      </c>
      <c r="N26" s="357"/>
      <c r="O26" s="357"/>
      <c r="P26" s="357"/>
      <c r="Q26" s="357"/>
      <c r="R26" s="357"/>
      <c r="S26" s="357"/>
      <c r="T26" s="357"/>
      <c r="U26" s="14">
        <f t="shared" si="2"/>
        <v>0.04</v>
      </c>
      <c r="V26" s="15">
        <f t="shared" si="0"/>
        <v>0.74</v>
      </c>
      <c r="W26" s="4">
        <f t="shared" si="1"/>
        <v>40</v>
      </c>
    </row>
    <row r="27" spans="1:23" s="43" customFormat="1" ht="15.95" customHeight="1" x14ac:dyDescent="0.25">
      <c r="A27" s="21">
        <v>20</v>
      </c>
      <c r="B27" s="379" t="s">
        <v>960</v>
      </c>
      <c r="C27" s="376" t="s">
        <v>961</v>
      </c>
      <c r="D27" s="9">
        <v>0.7</v>
      </c>
      <c r="E27" s="357">
        <v>0.02</v>
      </c>
      <c r="F27" s="357">
        <v>0.02</v>
      </c>
      <c r="G27" s="14"/>
      <c r="H27" s="14"/>
      <c r="I27" s="357">
        <v>0.05</v>
      </c>
      <c r="J27" s="14"/>
      <c r="K27" s="14"/>
      <c r="L27" s="14"/>
      <c r="M27" s="357">
        <v>0.02</v>
      </c>
      <c r="N27" s="357"/>
      <c r="O27" s="357"/>
      <c r="P27" s="357"/>
      <c r="Q27" s="357"/>
      <c r="R27" s="357"/>
      <c r="S27" s="357"/>
      <c r="T27" s="357"/>
      <c r="U27" s="14">
        <f t="shared" si="2"/>
        <v>0.11</v>
      </c>
      <c r="V27" s="15">
        <f t="shared" si="0"/>
        <v>0.80999999999999994</v>
      </c>
      <c r="W27" s="4">
        <f t="shared" si="1"/>
        <v>45</v>
      </c>
    </row>
    <row r="28" spans="1:23" s="43" customFormat="1" ht="15.95" customHeight="1" x14ac:dyDescent="0.25">
      <c r="A28" s="21">
        <v>21</v>
      </c>
      <c r="B28" s="379" t="s">
        <v>962</v>
      </c>
      <c r="C28" s="377" t="s">
        <v>963</v>
      </c>
      <c r="D28" s="9">
        <v>0.7</v>
      </c>
      <c r="E28" s="357">
        <v>0.02</v>
      </c>
      <c r="F28" s="14"/>
      <c r="G28" s="14"/>
      <c r="H28" s="14"/>
      <c r="I28" s="14"/>
      <c r="J28" s="14"/>
      <c r="K28" s="14"/>
      <c r="L28" s="14"/>
      <c r="M28" s="14"/>
      <c r="N28" s="14"/>
      <c r="O28" s="14"/>
      <c r="P28" s="14"/>
      <c r="Q28" s="14"/>
      <c r="R28" s="14"/>
      <c r="S28" s="14"/>
      <c r="T28" s="14"/>
      <c r="U28" s="14">
        <f t="shared" si="2"/>
        <v>0.02</v>
      </c>
      <c r="V28" s="15">
        <f t="shared" si="0"/>
        <v>0.72</v>
      </c>
      <c r="W28" s="4">
        <f t="shared" si="1"/>
        <v>40</v>
      </c>
    </row>
    <row r="29" spans="1:23" s="43" customFormat="1" ht="15.95" customHeight="1" x14ac:dyDescent="0.25">
      <c r="A29" s="21">
        <v>22</v>
      </c>
      <c r="B29" s="46" t="s">
        <v>964</v>
      </c>
      <c r="C29" s="377" t="s">
        <v>942</v>
      </c>
      <c r="D29" s="9">
        <v>0.7</v>
      </c>
      <c r="E29" s="357">
        <v>0.02</v>
      </c>
      <c r="F29" s="14"/>
      <c r="G29" s="14"/>
      <c r="H29" s="14"/>
      <c r="I29" s="14"/>
      <c r="J29" s="14"/>
      <c r="K29" s="14"/>
      <c r="L29" s="14"/>
      <c r="M29" s="357">
        <v>0.02</v>
      </c>
      <c r="N29" s="357"/>
      <c r="O29" s="357"/>
      <c r="P29" s="357"/>
      <c r="Q29" s="357"/>
      <c r="R29" s="357"/>
      <c r="S29" s="357"/>
      <c r="T29" s="357"/>
      <c r="U29" s="14">
        <f t="shared" si="2"/>
        <v>0.04</v>
      </c>
      <c r="V29" s="15">
        <f t="shared" si="0"/>
        <v>0.74</v>
      </c>
      <c r="W29" s="4">
        <f t="shared" si="1"/>
        <v>40</v>
      </c>
    </row>
    <row r="30" spans="1:23" s="43" customFormat="1" ht="15.95" customHeight="1" x14ac:dyDescent="0.25">
      <c r="A30" s="21">
        <v>23</v>
      </c>
      <c r="B30" s="46" t="s">
        <v>965</v>
      </c>
      <c r="C30" s="380" t="s">
        <v>931</v>
      </c>
      <c r="D30" s="9">
        <v>0.7</v>
      </c>
      <c r="E30" s="357">
        <v>0.02</v>
      </c>
      <c r="F30" s="14"/>
      <c r="G30" s="14"/>
      <c r="H30" s="14"/>
      <c r="I30" s="14"/>
      <c r="J30" s="14"/>
      <c r="K30" s="14"/>
      <c r="L30" s="14"/>
      <c r="M30" s="357">
        <v>0.02</v>
      </c>
      <c r="N30" s="357"/>
      <c r="O30" s="357"/>
      <c r="P30" s="357"/>
      <c r="Q30" s="357"/>
      <c r="R30" s="357"/>
      <c r="S30" s="357"/>
      <c r="T30" s="357"/>
      <c r="U30" s="14">
        <f t="shared" si="2"/>
        <v>0.04</v>
      </c>
      <c r="V30" s="15">
        <f t="shared" si="0"/>
        <v>0.74</v>
      </c>
      <c r="W30" s="4">
        <f t="shared" si="1"/>
        <v>40</v>
      </c>
    </row>
    <row r="31" spans="1:23" s="43" customFormat="1" ht="15.95" customHeight="1" x14ac:dyDescent="0.25">
      <c r="A31" s="21">
        <v>24</v>
      </c>
      <c r="B31" s="379" t="s">
        <v>949</v>
      </c>
      <c r="C31" s="377" t="s">
        <v>966</v>
      </c>
      <c r="D31" s="9">
        <v>0.7</v>
      </c>
      <c r="E31" s="357">
        <v>0.02</v>
      </c>
      <c r="F31" s="14"/>
      <c r="G31" s="14"/>
      <c r="H31" s="14"/>
      <c r="I31" s="14"/>
      <c r="J31" s="14"/>
      <c r="K31" s="14"/>
      <c r="L31" s="14"/>
      <c r="M31" s="357">
        <v>0.02</v>
      </c>
      <c r="N31" s="357"/>
      <c r="O31" s="357"/>
      <c r="P31" s="357"/>
      <c r="Q31" s="357"/>
      <c r="R31" s="357"/>
      <c r="S31" s="357"/>
      <c r="T31" s="357"/>
      <c r="U31" s="14">
        <f t="shared" si="2"/>
        <v>0.04</v>
      </c>
      <c r="V31" s="15">
        <f t="shared" si="0"/>
        <v>0.74</v>
      </c>
      <c r="W31" s="4">
        <f t="shared" si="1"/>
        <v>40</v>
      </c>
    </row>
    <row r="32" spans="1:23" s="43" customFormat="1" ht="15.95" customHeight="1" x14ac:dyDescent="0.25">
      <c r="A32" s="21">
        <v>25</v>
      </c>
      <c r="B32" s="381" t="s">
        <v>967</v>
      </c>
      <c r="C32" s="382" t="s">
        <v>968</v>
      </c>
      <c r="D32" s="9">
        <v>0.7</v>
      </c>
      <c r="E32" s="357">
        <v>0.02</v>
      </c>
      <c r="F32" s="14"/>
      <c r="G32" s="14"/>
      <c r="H32" s="14"/>
      <c r="I32" s="357">
        <v>0.05</v>
      </c>
      <c r="J32" s="357">
        <v>0.05</v>
      </c>
      <c r="K32" s="14"/>
      <c r="L32" s="14"/>
      <c r="M32" s="357">
        <v>0.02</v>
      </c>
      <c r="N32" s="357"/>
      <c r="O32" s="357"/>
      <c r="P32" s="357"/>
      <c r="Q32" s="357"/>
      <c r="R32" s="357"/>
      <c r="S32" s="357"/>
      <c r="T32" s="357"/>
      <c r="U32" s="14">
        <f t="shared" si="2"/>
        <v>0.14000000000000001</v>
      </c>
      <c r="V32" s="15">
        <f t="shared" si="0"/>
        <v>0.84</v>
      </c>
      <c r="W32" s="4">
        <f t="shared" si="1"/>
        <v>45</v>
      </c>
    </row>
    <row r="33" spans="1:23" s="43" customFormat="1" ht="15.95" customHeight="1" x14ac:dyDescent="0.25">
      <c r="A33" s="21">
        <v>26</v>
      </c>
      <c r="B33" s="379" t="s">
        <v>969</v>
      </c>
      <c r="C33" s="377" t="s">
        <v>970</v>
      </c>
      <c r="D33" s="9">
        <v>0.7</v>
      </c>
      <c r="E33" s="357">
        <v>0.02</v>
      </c>
      <c r="F33" s="14"/>
      <c r="G33" s="357">
        <v>0.02</v>
      </c>
      <c r="H33" s="14"/>
      <c r="I33" s="14"/>
      <c r="J33" s="14"/>
      <c r="K33" s="14"/>
      <c r="L33" s="14"/>
      <c r="M33" s="14"/>
      <c r="N33" s="14"/>
      <c r="O33" s="14"/>
      <c r="P33" s="14"/>
      <c r="Q33" s="14"/>
      <c r="R33" s="14"/>
      <c r="S33" s="14"/>
      <c r="T33" s="14"/>
      <c r="U33" s="14">
        <f t="shared" si="2"/>
        <v>0.04</v>
      </c>
      <c r="V33" s="15">
        <f t="shared" si="0"/>
        <v>0.74</v>
      </c>
      <c r="W33" s="4">
        <f t="shared" si="1"/>
        <v>40</v>
      </c>
    </row>
    <row r="34" spans="1:23" s="43" customFormat="1" ht="15.95" customHeight="1" x14ac:dyDescent="0.25">
      <c r="A34" s="21">
        <v>27</v>
      </c>
      <c r="B34" s="383" t="s">
        <v>971</v>
      </c>
      <c r="C34" s="384" t="s">
        <v>961</v>
      </c>
      <c r="D34" s="9">
        <v>0.7</v>
      </c>
      <c r="E34" s="357">
        <v>0.02</v>
      </c>
      <c r="F34" s="14"/>
      <c r="G34" s="357">
        <v>0.02</v>
      </c>
      <c r="H34" s="14"/>
      <c r="I34" s="14"/>
      <c r="J34" s="14"/>
      <c r="K34" s="14"/>
      <c r="L34" s="14"/>
      <c r="M34" s="357">
        <v>0.02</v>
      </c>
      <c r="N34" s="357"/>
      <c r="O34" s="357"/>
      <c r="P34" s="357"/>
      <c r="Q34" s="357"/>
      <c r="R34" s="357"/>
      <c r="S34" s="357"/>
      <c r="T34" s="357"/>
      <c r="U34" s="14">
        <f t="shared" si="2"/>
        <v>0.06</v>
      </c>
      <c r="V34" s="15">
        <f t="shared" si="0"/>
        <v>0.76</v>
      </c>
      <c r="W34" s="4">
        <f t="shared" si="1"/>
        <v>40</v>
      </c>
    </row>
    <row r="35" spans="1:23" ht="30" customHeight="1" x14ac:dyDescent="0.25">
      <c r="A35" s="443" t="s">
        <v>299</v>
      </c>
      <c r="B35" s="443"/>
      <c r="C35" s="443"/>
      <c r="D35" s="443"/>
      <c r="E35" s="443"/>
      <c r="F35" s="443"/>
      <c r="G35" s="443"/>
      <c r="H35" s="443"/>
      <c r="I35" s="443"/>
      <c r="J35" s="443"/>
      <c r="K35" s="443"/>
      <c r="L35" s="443"/>
      <c r="M35" s="443"/>
      <c r="N35" s="443"/>
      <c r="O35" s="443"/>
      <c r="P35" s="443"/>
      <c r="Q35" s="443"/>
      <c r="R35" s="443"/>
      <c r="S35" s="443"/>
      <c r="T35" s="443"/>
      <c r="U35" s="443"/>
      <c r="V35" s="443"/>
      <c r="W35" s="443"/>
    </row>
    <row r="37" spans="1:23" ht="18.75" x14ac:dyDescent="0.3">
      <c r="A37" s="444" t="s">
        <v>5</v>
      </c>
      <c r="B37" s="444"/>
      <c r="C37" s="444"/>
      <c r="D37" s="444"/>
      <c r="E37" s="444"/>
      <c r="F37" s="444"/>
      <c r="G37" s="444"/>
      <c r="H37" s="444"/>
      <c r="I37" s="444"/>
      <c r="J37" s="444"/>
      <c r="K37" s="444"/>
      <c r="L37" s="444"/>
      <c r="M37" s="444"/>
      <c r="N37" s="444"/>
      <c r="O37" s="444"/>
      <c r="P37" s="444"/>
      <c r="Q37" s="444"/>
      <c r="R37" s="444"/>
      <c r="S37" s="444"/>
      <c r="T37" s="444"/>
      <c r="U37" s="444"/>
      <c r="V37" s="444"/>
      <c r="W37" s="444"/>
    </row>
    <row r="39" spans="1:23" ht="87.95" customHeight="1" x14ac:dyDescent="0.25">
      <c r="A39" s="351" t="s">
        <v>6</v>
      </c>
      <c r="B39" s="445" t="s">
        <v>7</v>
      </c>
      <c r="C39" s="445"/>
      <c r="D39" s="445"/>
      <c r="E39" s="445"/>
      <c r="F39" s="352" t="s">
        <v>8</v>
      </c>
      <c r="G39" s="352" t="s">
        <v>9</v>
      </c>
      <c r="H39" s="352" t="s">
        <v>10</v>
      </c>
      <c r="I39" s="352" t="s">
        <v>12</v>
      </c>
      <c r="J39" s="355" t="s">
        <v>257</v>
      </c>
      <c r="K39" s="355"/>
      <c r="L39" s="355"/>
      <c r="M39" s="355"/>
      <c r="N39" s="355"/>
      <c r="O39" s="355"/>
      <c r="P39" s="355"/>
      <c r="Q39" s="355"/>
      <c r="R39" s="355"/>
      <c r="S39" s="355"/>
      <c r="T39" s="446" t="s">
        <v>13</v>
      </c>
      <c r="U39" s="446"/>
      <c r="V39" s="446"/>
      <c r="W39" s="446"/>
    </row>
    <row r="40" spans="1:23" ht="71.25" customHeight="1" x14ac:dyDescent="0.25">
      <c r="A40" s="6">
        <v>1</v>
      </c>
      <c r="B40" s="436" t="s">
        <v>406</v>
      </c>
      <c r="C40" s="436"/>
      <c r="D40" s="436"/>
      <c r="E40" s="436"/>
      <c r="F40" s="78"/>
      <c r="G40" s="78"/>
      <c r="H40" s="20">
        <v>27</v>
      </c>
      <c r="I40" s="20"/>
      <c r="J40" s="361">
        <v>0.03</v>
      </c>
      <c r="K40" s="361"/>
      <c r="L40" s="357"/>
      <c r="M40" s="357"/>
      <c r="N40" s="357"/>
      <c r="O40" s="357"/>
      <c r="P40" s="357"/>
      <c r="Q40" s="357"/>
      <c r="R40" s="357"/>
      <c r="S40" s="357"/>
      <c r="T40" s="437"/>
      <c r="U40" s="437"/>
      <c r="V40" s="437"/>
      <c r="W40" s="437"/>
    </row>
    <row r="41" spans="1:23" ht="44.25" customHeight="1" x14ac:dyDescent="0.25">
      <c r="A41" s="6">
        <v>2</v>
      </c>
      <c r="B41" s="436" t="s">
        <v>407</v>
      </c>
      <c r="C41" s="436"/>
      <c r="D41" s="436"/>
      <c r="E41" s="436"/>
      <c r="F41" s="40"/>
      <c r="G41" s="25"/>
      <c r="H41" s="20"/>
      <c r="I41" s="20"/>
      <c r="J41" s="361">
        <v>0.02</v>
      </c>
      <c r="K41" s="361"/>
      <c r="L41" s="357"/>
      <c r="M41" s="357"/>
      <c r="N41" s="357"/>
      <c r="O41" s="357"/>
      <c r="P41" s="357"/>
      <c r="Q41" s="357"/>
      <c r="R41" s="357"/>
      <c r="S41" s="357"/>
      <c r="T41" s="437"/>
      <c r="U41" s="437"/>
      <c r="V41" s="437"/>
      <c r="W41" s="437"/>
    </row>
    <row r="42" spans="1:23" ht="51" customHeight="1" x14ac:dyDescent="0.25">
      <c r="A42" s="6">
        <v>3</v>
      </c>
      <c r="B42" s="436" t="s">
        <v>408</v>
      </c>
      <c r="C42" s="436"/>
      <c r="D42" s="436"/>
      <c r="E42" s="436"/>
      <c r="F42" s="40"/>
      <c r="G42" s="19"/>
      <c r="H42" s="20"/>
      <c r="I42" s="20"/>
      <c r="J42" s="361">
        <v>0.04</v>
      </c>
      <c r="K42" s="361"/>
      <c r="L42" s="357"/>
      <c r="M42" s="357"/>
      <c r="N42" s="357"/>
      <c r="O42" s="357"/>
      <c r="P42" s="357"/>
      <c r="Q42" s="357"/>
      <c r="R42" s="357"/>
      <c r="S42" s="357"/>
      <c r="T42" s="447"/>
      <c r="U42" s="447"/>
      <c r="V42" s="447"/>
      <c r="W42" s="447"/>
    </row>
    <row r="43" spans="1:23" ht="51" customHeight="1" x14ac:dyDescent="0.25">
      <c r="A43" s="6">
        <v>4</v>
      </c>
      <c r="B43" s="435" t="s">
        <v>409</v>
      </c>
      <c r="C43" s="435"/>
      <c r="D43" s="436"/>
      <c r="E43" s="436"/>
      <c r="F43" s="40"/>
      <c r="G43" s="19"/>
      <c r="H43" s="20"/>
      <c r="I43" s="20"/>
      <c r="J43" s="361">
        <v>0.01</v>
      </c>
      <c r="K43" s="361"/>
      <c r="L43" s="357"/>
      <c r="M43" s="357"/>
      <c r="N43" s="357"/>
      <c r="O43" s="357"/>
      <c r="P43" s="357"/>
      <c r="Q43" s="357"/>
      <c r="R43" s="357"/>
      <c r="S43" s="357"/>
      <c r="T43" s="565"/>
      <c r="U43" s="651"/>
      <c r="V43" s="651"/>
      <c r="W43" s="566"/>
    </row>
    <row r="44" spans="1:23" ht="51" customHeight="1" x14ac:dyDescent="0.25">
      <c r="A44" s="6">
        <v>5</v>
      </c>
      <c r="B44" s="671" t="s">
        <v>972</v>
      </c>
      <c r="C44" s="543"/>
      <c r="D44" s="543"/>
      <c r="E44" s="544"/>
      <c r="F44" s="40"/>
      <c r="G44" s="19"/>
      <c r="H44" s="20"/>
      <c r="I44" s="20"/>
      <c r="J44" s="361">
        <v>0.05</v>
      </c>
      <c r="K44" s="361"/>
      <c r="L44" s="357"/>
      <c r="M44" s="357"/>
      <c r="N44" s="357"/>
      <c r="O44" s="357"/>
      <c r="P44" s="357"/>
      <c r="Q44" s="357"/>
      <c r="R44" s="357"/>
      <c r="S44" s="357"/>
      <c r="T44" s="565"/>
      <c r="U44" s="651"/>
      <c r="V44" s="651"/>
      <c r="W44" s="566"/>
    </row>
    <row r="45" spans="1:23" ht="70.5" customHeight="1" x14ac:dyDescent="0.25">
      <c r="A45" s="6">
        <v>6</v>
      </c>
      <c r="B45" s="671" t="s">
        <v>973</v>
      </c>
      <c r="C45" s="543"/>
      <c r="D45" s="543"/>
      <c r="E45" s="544"/>
      <c r="F45" s="40"/>
      <c r="G45" s="19"/>
      <c r="H45" s="20"/>
      <c r="I45" s="20"/>
      <c r="J45" s="361">
        <v>0.05</v>
      </c>
      <c r="K45" s="361"/>
      <c r="L45" s="357"/>
      <c r="M45" s="357"/>
      <c r="N45" s="357"/>
      <c r="O45" s="357"/>
      <c r="P45" s="357"/>
      <c r="Q45" s="357"/>
      <c r="R45" s="357"/>
      <c r="S45" s="357"/>
      <c r="T45" s="565"/>
      <c r="U45" s="651"/>
      <c r="V45" s="651"/>
      <c r="W45" s="566"/>
    </row>
    <row r="46" spans="1:23" ht="51" customHeight="1" x14ac:dyDescent="0.25">
      <c r="A46" s="6">
        <v>7</v>
      </c>
      <c r="B46" s="671" t="s">
        <v>974</v>
      </c>
      <c r="C46" s="543"/>
      <c r="D46" s="543"/>
      <c r="E46" s="544"/>
      <c r="F46" s="40"/>
      <c r="G46" s="19"/>
      <c r="H46" s="20"/>
      <c r="I46" s="20"/>
      <c r="J46" s="361">
        <v>0.05</v>
      </c>
      <c r="K46" s="361"/>
      <c r="L46" s="357"/>
      <c r="M46" s="357"/>
      <c r="N46" s="357"/>
      <c r="O46" s="357"/>
      <c r="P46" s="357"/>
      <c r="Q46" s="357"/>
      <c r="R46" s="357"/>
      <c r="S46" s="357"/>
      <c r="T46" s="565"/>
      <c r="U46" s="651"/>
      <c r="V46" s="651"/>
      <c r="W46" s="566"/>
    </row>
    <row r="47" spans="1:23" ht="51" customHeight="1" x14ac:dyDescent="0.25">
      <c r="A47" s="6">
        <v>8</v>
      </c>
      <c r="B47" s="671" t="s">
        <v>975</v>
      </c>
      <c r="C47" s="543"/>
      <c r="D47" s="543"/>
      <c r="E47" s="544"/>
      <c r="F47" s="40"/>
      <c r="G47" s="19"/>
      <c r="H47" s="20"/>
      <c r="I47" s="20"/>
      <c r="J47" s="361">
        <v>0.03</v>
      </c>
      <c r="K47" s="361"/>
      <c r="L47" s="357"/>
      <c r="M47" s="357"/>
      <c r="N47" s="357"/>
      <c r="O47" s="357"/>
      <c r="P47" s="357"/>
      <c r="Q47" s="357"/>
      <c r="R47" s="357"/>
      <c r="S47" s="357"/>
      <c r="T47" s="565"/>
      <c r="U47" s="651"/>
      <c r="V47" s="651"/>
      <c r="W47" s="566"/>
    </row>
    <row r="48" spans="1:23" ht="48.75" customHeight="1" x14ac:dyDescent="0.25">
      <c r="A48" s="6">
        <v>9</v>
      </c>
      <c r="B48" s="672" t="s">
        <v>976</v>
      </c>
      <c r="C48" s="672"/>
      <c r="D48" s="672"/>
      <c r="E48" s="672"/>
      <c r="F48" s="40"/>
      <c r="G48" s="19"/>
      <c r="H48" s="20"/>
      <c r="I48" s="20"/>
      <c r="J48" s="361">
        <v>0.02</v>
      </c>
      <c r="K48" s="361"/>
      <c r="L48" s="357"/>
      <c r="M48" s="357"/>
      <c r="N48" s="357"/>
      <c r="O48" s="357"/>
      <c r="P48" s="357"/>
      <c r="Q48" s="357"/>
      <c r="R48" s="357"/>
      <c r="S48" s="357"/>
      <c r="T48" s="437"/>
      <c r="U48" s="437"/>
      <c r="V48" s="437"/>
      <c r="W48" s="437"/>
    </row>
    <row r="49" spans="1:23" ht="16.5" x14ac:dyDescent="0.25">
      <c r="A49" s="65"/>
      <c r="B49" s="66"/>
      <c r="C49" s="66"/>
      <c r="D49" s="66"/>
      <c r="E49" s="66"/>
      <c r="F49" s="67"/>
      <c r="G49" s="68"/>
      <c r="H49" s="68"/>
      <c r="I49" s="68"/>
      <c r="J49" s="68"/>
      <c r="K49" s="68"/>
      <c r="L49" s="68"/>
      <c r="M49" s="68"/>
      <c r="N49" s="68"/>
      <c r="O49" s="68"/>
      <c r="P49" s="68"/>
      <c r="Q49" s="68"/>
      <c r="R49" s="68"/>
      <c r="S49" s="68"/>
      <c r="T49" s="68"/>
      <c r="U49" s="358"/>
      <c r="V49" s="358"/>
      <c r="W49" s="358"/>
    </row>
    <row r="50" spans="1:23" ht="15.75" x14ac:dyDescent="0.25">
      <c r="G50" s="438" t="s">
        <v>977</v>
      </c>
      <c r="H50" s="438"/>
      <c r="I50" s="438"/>
      <c r="J50" s="438"/>
      <c r="K50" s="438"/>
      <c r="L50" s="438"/>
      <c r="M50" s="438"/>
      <c r="N50" s="438"/>
      <c r="O50" s="438"/>
      <c r="P50" s="438"/>
      <c r="Q50" s="438"/>
      <c r="R50" s="438"/>
      <c r="S50" s="438"/>
      <c r="T50" s="438"/>
      <c r="U50" s="438"/>
      <c r="V50" s="438"/>
      <c r="W50" s="438"/>
    </row>
    <row r="51" spans="1:23" ht="15.75" x14ac:dyDescent="0.25">
      <c r="G51" s="439" t="s">
        <v>16</v>
      </c>
      <c r="H51" s="439"/>
      <c r="I51" s="439"/>
      <c r="J51" s="439"/>
      <c r="K51" s="439"/>
      <c r="L51" s="439"/>
      <c r="M51" s="439"/>
      <c r="N51" s="439"/>
      <c r="O51" s="439"/>
      <c r="P51" s="439"/>
      <c r="Q51" s="439"/>
      <c r="R51" s="439"/>
      <c r="S51" s="439"/>
      <c r="T51" s="439"/>
      <c r="U51" s="439"/>
      <c r="V51" s="439"/>
      <c r="W51" s="439"/>
    </row>
    <row r="57" spans="1:23" x14ac:dyDescent="0.25">
      <c r="J57" s="614" t="s">
        <v>978</v>
      </c>
      <c r="K57" s="614"/>
      <c r="L57" s="614"/>
      <c r="M57" s="614"/>
      <c r="N57" s="614"/>
      <c r="O57" s="614"/>
      <c r="P57" s="614"/>
      <c r="Q57" s="614"/>
      <c r="R57" s="614"/>
      <c r="S57" s="614"/>
      <c r="T57" s="614"/>
    </row>
  </sheetData>
  <mergeCells count="37">
    <mergeCell ref="A5:A7"/>
    <mergeCell ref="V5:V7"/>
    <mergeCell ref="A1:F1"/>
    <mergeCell ref="A3:W3"/>
    <mergeCell ref="A4:W4"/>
    <mergeCell ref="B5:C7"/>
    <mergeCell ref="D5:D7"/>
    <mergeCell ref="E5:U5"/>
    <mergeCell ref="W5:W7"/>
    <mergeCell ref="E6:H6"/>
    <mergeCell ref="I6:T6"/>
    <mergeCell ref="U6:U7"/>
    <mergeCell ref="A35:W35"/>
    <mergeCell ref="A37:W37"/>
    <mergeCell ref="B39:E39"/>
    <mergeCell ref="T39:W39"/>
    <mergeCell ref="B40:E40"/>
    <mergeCell ref="T40:W40"/>
    <mergeCell ref="B41:E41"/>
    <mergeCell ref="T41:W41"/>
    <mergeCell ref="B42:E42"/>
    <mergeCell ref="T42:W42"/>
    <mergeCell ref="B43:E43"/>
    <mergeCell ref="T43:W43"/>
    <mergeCell ref="B44:E44"/>
    <mergeCell ref="T44:W44"/>
    <mergeCell ref="B45:E45"/>
    <mergeCell ref="T45:W45"/>
    <mergeCell ref="B46:E46"/>
    <mergeCell ref="T46:W46"/>
    <mergeCell ref="G51:W51"/>
    <mergeCell ref="J57:T57"/>
    <mergeCell ref="B47:E47"/>
    <mergeCell ref="T47:W47"/>
    <mergeCell ref="B48:E48"/>
    <mergeCell ref="T48:W48"/>
    <mergeCell ref="G50:W5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1"/>
  <sheetViews>
    <sheetView topLeftCell="A28" workbookViewId="0">
      <selection activeCell="I7" sqref="I7"/>
    </sheetView>
  </sheetViews>
  <sheetFormatPr defaultColWidth="8.7109375" defaultRowHeight="15" x14ac:dyDescent="0.25"/>
  <cols>
    <col min="1" max="1" width="5.28515625" style="28" customWidth="1"/>
    <col min="2" max="2" width="26.140625" style="28" customWidth="1"/>
    <col min="3" max="3" width="10.5703125" style="43" customWidth="1"/>
    <col min="4" max="4" width="7" style="28" customWidth="1"/>
    <col min="5" max="5" width="7" style="45" customWidth="1"/>
    <col min="6" max="6" width="7.140625" style="45" customWidth="1"/>
    <col min="7" max="7" width="7.28515625" style="45" customWidth="1"/>
    <col min="8" max="8" width="7.140625" style="45" customWidth="1"/>
    <col min="9" max="9" width="6.85546875" style="45" customWidth="1"/>
    <col min="10" max="11" width="8" style="45" customWidth="1"/>
    <col min="12" max="12" width="7.42578125" style="45" customWidth="1"/>
    <col min="13" max="13" width="7.42578125" style="115" customWidth="1"/>
    <col min="14" max="15" width="9.7109375" style="28" customWidth="1"/>
    <col min="16" max="16" width="7.5703125" style="28" customWidth="1"/>
    <col min="17" max="256" width="8.7109375" style="28"/>
    <col min="257" max="257" width="5.28515625" style="28" customWidth="1"/>
    <col min="258" max="258" width="26.140625" style="28" customWidth="1"/>
    <col min="259" max="259" width="10.5703125" style="28" customWidth="1"/>
    <col min="260" max="261" width="7" style="28" customWidth="1"/>
    <col min="262" max="262" width="7.140625" style="28" customWidth="1"/>
    <col min="263" max="263" width="7.28515625" style="28" customWidth="1"/>
    <col min="264" max="264" width="7.140625" style="28" customWidth="1"/>
    <col min="265" max="265" width="6.85546875" style="28" customWidth="1"/>
    <col min="266" max="267" width="8" style="28" customWidth="1"/>
    <col min="268" max="269" width="7.42578125" style="28" customWidth="1"/>
    <col min="270" max="271" width="9.7109375" style="28" customWidth="1"/>
    <col min="272" max="272" width="7.5703125" style="28" customWidth="1"/>
    <col min="273" max="512" width="8.7109375" style="28"/>
    <col min="513" max="513" width="5.28515625" style="28" customWidth="1"/>
    <col min="514" max="514" width="26.140625" style="28" customWidth="1"/>
    <col min="515" max="515" width="10.5703125" style="28" customWidth="1"/>
    <col min="516" max="517" width="7" style="28" customWidth="1"/>
    <col min="518" max="518" width="7.140625" style="28" customWidth="1"/>
    <col min="519" max="519" width="7.28515625" style="28" customWidth="1"/>
    <col min="520" max="520" width="7.140625" style="28" customWidth="1"/>
    <col min="521" max="521" width="6.85546875" style="28" customWidth="1"/>
    <col min="522" max="523" width="8" style="28" customWidth="1"/>
    <col min="524" max="525" width="7.42578125" style="28" customWidth="1"/>
    <col min="526" max="527" width="9.7109375" style="28" customWidth="1"/>
    <col min="528" max="528" width="7.5703125" style="28" customWidth="1"/>
    <col min="529" max="768" width="8.7109375" style="28"/>
    <col min="769" max="769" width="5.28515625" style="28" customWidth="1"/>
    <col min="770" max="770" width="26.140625" style="28" customWidth="1"/>
    <col min="771" max="771" width="10.5703125" style="28" customWidth="1"/>
    <col min="772" max="773" width="7" style="28" customWidth="1"/>
    <col min="774" max="774" width="7.140625" style="28" customWidth="1"/>
    <col min="775" max="775" width="7.28515625" style="28" customWidth="1"/>
    <col min="776" max="776" width="7.140625" style="28" customWidth="1"/>
    <col min="777" max="777" width="6.85546875" style="28" customWidth="1"/>
    <col min="778" max="779" width="8" style="28" customWidth="1"/>
    <col min="780" max="781" width="7.42578125" style="28" customWidth="1"/>
    <col min="782" max="783" width="9.7109375" style="28" customWidth="1"/>
    <col min="784" max="784" width="7.5703125" style="28" customWidth="1"/>
    <col min="785" max="1024" width="8.7109375" style="28"/>
    <col min="1025" max="1025" width="5.28515625" style="28" customWidth="1"/>
    <col min="1026" max="1026" width="26.140625" style="28" customWidth="1"/>
    <col min="1027" max="1027" width="10.5703125" style="28" customWidth="1"/>
    <col min="1028" max="1029" width="7" style="28" customWidth="1"/>
    <col min="1030" max="1030" width="7.140625" style="28" customWidth="1"/>
    <col min="1031" max="1031" width="7.28515625" style="28" customWidth="1"/>
    <col min="1032" max="1032" width="7.140625" style="28" customWidth="1"/>
    <col min="1033" max="1033" width="6.85546875" style="28" customWidth="1"/>
    <col min="1034" max="1035" width="8" style="28" customWidth="1"/>
    <col min="1036" max="1037" width="7.42578125" style="28" customWidth="1"/>
    <col min="1038" max="1039" width="9.7109375" style="28" customWidth="1"/>
    <col min="1040" max="1040" width="7.5703125" style="28" customWidth="1"/>
    <col min="1041" max="1280" width="8.7109375" style="28"/>
    <col min="1281" max="1281" width="5.28515625" style="28" customWidth="1"/>
    <col min="1282" max="1282" width="26.140625" style="28" customWidth="1"/>
    <col min="1283" max="1283" width="10.5703125" style="28" customWidth="1"/>
    <col min="1284" max="1285" width="7" style="28" customWidth="1"/>
    <col min="1286" max="1286" width="7.140625" style="28" customWidth="1"/>
    <col min="1287" max="1287" width="7.28515625" style="28" customWidth="1"/>
    <col min="1288" max="1288" width="7.140625" style="28" customWidth="1"/>
    <col min="1289" max="1289" width="6.85546875" style="28" customWidth="1"/>
    <col min="1290" max="1291" width="8" style="28" customWidth="1"/>
    <col min="1292" max="1293" width="7.42578125" style="28" customWidth="1"/>
    <col min="1294" max="1295" width="9.7109375" style="28" customWidth="1"/>
    <col min="1296" max="1296" width="7.5703125" style="28" customWidth="1"/>
    <col min="1297" max="1536" width="8.7109375" style="28"/>
    <col min="1537" max="1537" width="5.28515625" style="28" customWidth="1"/>
    <col min="1538" max="1538" width="26.140625" style="28" customWidth="1"/>
    <col min="1539" max="1539" width="10.5703125" style="28" customWidth="1"/>
    <col min="1540" max="1541" width="7" style="28" customWidth="1"/>
    <col min="1542" max="1542" width="7.140625" style="28" customWidth="1"/>
    <col min="1543" max="1543" width="7.28515625" style="28" customWidth="1"/>
    <col min="1544" max="1544" width="7.140625" style="28" customWidth="1"/>
    <col min="1545" max="1545" width="6.85546875" style="28" customWidth="1"/>
    <col min="1546" max="1547" width="8" style="28" customWidth="1"/>
    <col min="1548" max="1549" width="7.42578125" style="28" customWidth="1"/>
    <col min="1550" max="1551" width="9.7109375" style="28" customWidth="1"/>
    <col min="1552" max="1552" width="7.5703125" style="28" customWidth="1"/>
    <col min="1553" max="1792" width="8.7109375" style="28"/>
    <col min="1793" max="1793" width="5.28515625" style="28" customWidth="1"/>
    <col min="1794" max="1794" width="26.140625" style="28" customWidth="1"/>
    <col min="1795" max="1795" width="10.5703125" style="28" customWidth="1"/>
    <col min="1796" max="1797" width="7" style="28" customWidth="1"/>
    <col min="1798" max="1798" width="7.140625" style="28" customWidth="1"/>
    <col min="1799" max="1799" width="7.28515625" style="28" customWidth="1"/>
    <col min="1800" max="1800" width="7.140625" style="28" customWidth="1"/>
    <col min="1801" max="1801" width="6.85546875" style="28" customWidth="1"/>
    <col min="1802" max="1803" width="8" style="28" customWidth="1"/>
    <col min="1804" max="1805" width="7.42578125" style="28" customWidth="1"/>
    <col min="1806" max="1807" width="9.7109375" style="28" customWidth="1"/>
    <col min="1808" max="1808" width="7.5703125" style="28" customWidth="1"/>
    <col min="1809" max="2048" width="8.7109375" style="28"/>
    <col min="2049" max="2049" width="5.28515625" style="28" customWidth="1"/>
    <col min="2050" max="2050" width="26.140625" style="28" customWidth="1"/>
    <col min="2051" max="2051" width="10.5703125" style="28" customWidth="1"/>
    <col min="2052" max="2053" width="7" style="28" customWidth="1"/>
    <col min="2054" max="2054" width="7.140625" style="28" customWidth="1"/>
    <col min="2055" max="2055" width="7.28515625" style="28" customWidth="1"/>
    <col min="2056" max="2056" width="7.140625" style="28" customWidth="1"/>
    <col min="2057" max="2057" width="6.85546875" style="28" customWidth="1"/>
    <col min="2058" max="2059" width="8" style="28" customWidth="1"/>
    <col min="2060" max="2061" width="7.42578125" style="28" customWidth="1"/>
    <col min="2062" max="2063" width="9.7109375" style="28" customWidth="1"/>
    <col min="2064" max="2064" width="7.5703125" style="28" customWidth="1"/>
    <col min="2065" max="2304" width="8.7109375" style="28"/>
    <col min="2305" max="2305" width="5.28515625" style="28" customWidth="1"/>
    <col min="2306" max="2306" width="26.140625" style="28" customWidth="1"/>
    <col min="2307" max="2307" width="10.5703125" style="28" customWidth="1"/>
    <col min="2308" max="2309" width="7" style="28" customWidth="1"/>
    <col min="2310" max="2310" width="7.140625" style="28" customWidth="1"/>
    <col min="2311" max="2311" width="7.28515625" style="28" customWidth="1"/>
    <col min="2312" max="2312" width="7.140625" style="28" customWidth="1"/>
    <col min="2313" max="2313" width="6.85546875" style="28" customWidth="1"/>
    <col min="2314" max="2315" width="8" style="28" customWidth="1"/>
    <col min="2316" max="2317" width="7.42578125" style="28" customWidth="1"/>
    <col min="2318" max="2319" width="9.7109375" style="28" customWidth="1"/>
    <col min="2320" max="2320" width="7.5703125" style="28" customWidth="1"/>
    <col min="2321" max="2560" width="8.7109375" style="28"/>
    <col min="2561" max="2561" width="5.28515625" style="28" customWidth="1"/>
    <col min="2562" max="2562" width="26.140625" style="28" customWidth="1"/>
    <col min="2563" max="2563" width="10.5703125" style="28" customWidth="1"/>
    <col min="2564" max="2565" width="7" style="28" customWidth="1"/>
    <col min="2566" max="2566" width="7.140625" style="28" customWidth="1"/>
    <col min="2567" max="2567" width="7.28515625" style="28" customWidth="1"/>
    <col min="2568" max="2568" width="7.140625" style="28" customWidth="1"/>
    <col min="2569" max="2569" width="6.85546875" style="28" customWidth="1"/>
    <col min="2570" max="2571" width="8" style="28" customWidth="1"/>
    <col min="2572" max="2573" width="7.42578125" style="28" customWidth="1"/>
    <col min="2574" max="2575" width="9.7109375" style="28" customWidth="1"/>
    <col min="2576" max="2576" width="7.5703125" style="28" customWidth="1"/>
    <col min="2577" max="2816" width="8.7109375" style="28"/>
    <col min="2817" max="2817" width="5.28515625" style="28" customWidth="1"/>
    <col min="2818" max="2818" width="26.140625" style="28" customWidth="1"/>
    <col min="2819" max="2819" width="10.5703125" style="28" customWidth="1"/>
    <col min="2820" max="2821" width="7" style="28" customWidth="1"/>
    <col min="2822" max="2822" width="7.140625" style="28" customWidth="1"/>
    <col min="2823" max="2823" width="7.28515625" style="28" customWidth="1"/>
    <col min="2824" max="2824" width="7.140625" style="28" customWidth="1"/>
    <col min="2825" max="2825" width="6.85546875" style="28" customWidth="1"/>
    <col min="2826" max="2827" width="8" style="28" customWidth="1"/>
    <col min="2828" max="2829" width="7.42578125" style="28" customWidth="1"/>
    <col min="2830" max="2831" width="9.7109375" style="28" customWidth="1"/>
    <col min="2832" max="2832" width="7.5703125" style="28" customWidth="1"/>
    <col min="2833" max="3072" width="8.7109375" style="28"/>
    <col min="3073" max="3073" width="5.28515625" style="28" customWidth="1"/>
    <col min="3074" max="3074" width="26.140625" style="28" customWidth="1"/>
    <col min="3075" max="3075" width="10.5703125" style="28" customWidth="1"/>
    <col min="3076" max="3077" width="7" style="28" customWidth="1"/>
    <col min="3078" max="3078" width="7.140625" style="28" customWidth="1"/>
    <col min="3079" max="3079" width="7.28515625" style="28" customWidth="1"/>
    <col min="3080" max="3080" width="7.140625" style="28" customWidth="1"/>
    <col min="3081" max="3081" width="6.85546875" style="28" customWidth="1"/>
    <col min="3082" max="3083" width="8" style="28" customWidth="1"/>
    <col min="3084" max="3085" width="7.42578125" style="28" customWidth="1"/>
    <col min="3086" max="3087" width="9.7109375" style="28" customWidth="1"/>
    <col min="3088" max="3088" width="7.5703125" style="28" customWidth="1"/>
    <col min="3089" max="3328" width="8.7109375" style="28"/>
    <col min="3329" max="3329" width="5.28515625" style="28" customWidth="1"/>
    <col min="3330" max="3330" width="26.140625" style="28" customWidth="1"/>
    <col min="3331" max="3331" width="10.5703125" style="28" customWidth="1"/>
    <col min="3332" max="3333" width="7" style="28" customWidth="1"/>
    <col min="3334" max="3334" width="7.140625" style="28" customWidth="1"/>
    <col min="3335" max="3335" width="7.28515625" style="28" customWidth="1"/>
    <col min="3336" max="3336" width="7.140625" style="28" customWidth="1"/>
    <col min="3337" max="3337" width="6.85546875" style="28" customWidth="1"/>
    <col min="3338" max="3339" width="8" style="28" customWidth="1"/>
    <col min="3340" max="3341" width="7.42578125" style="28" customWidth="1"/>
    <col min="3342" max="3343" width="9.7109375" style="28" customWidth="1"/>
    <col min="3344" max="3344" width="7.5703125" style="28" customWidth="1"/>
    <col min="3345" max="3584" width="8.7109375" style="28"/>
    <col min="3585" max="3585" width="5.28515625" style="28" customWidth="1"/>
    <col min="3586" max="3586" width="26.140625" style="28" customWidth="1"/>
    <col min="3587" max="3587" width="10.5703125" style="28" customWidth="1"/>
    <col min="3588" max="3589" width="7" style="28" customWidth="1"/>
    <col min="3590" max="3590" width="7.140625" style="28" customWidth="1"/>
    <col min="3591" max="3591" width="7.28515625" style="28" customWidth="1"/>
    <col min="3592" max="3592" width="7.140625" style="28" customWidth="1"/>
    <col min="3593" max="3593" width="6.85546875" style="28" customWidth="1"/>
    <col min="3594" max="3595" width="8" style="28" customWidth="1"/>
    <col min="3596" max="3597" width="7.42578125" style="28" customWidth="1"/>
    <col min="3598" max="3599" width="9.7109375" style="28" customWidth="1"/>
    <col min="3600" max="3600" width="7.5703125" style="28" customWidth="1"/>
    <col min="3601" max="3840" width="8.7109375" style="28"/>
    <col min="3841" max="3841" width="5.28515625" style="28" customWidth="1"/>
    <col min="3842" max="3842" width="26.140625" style="28" customWidth="1"/>
    <col min="3843" max="3843" width="10.5703125" style="28" customWidth="1"/>
    <col min="3844" max="3845" width="7" style="28" customWidth="1"/>
    <col min="3846" max="3846" width="7.140625" style="28" customWidth="1"/>
    <col min="3847" max="3847" width="7.28515625" style="28" customWidth="1"/>
    <col min="3848" max="3848" width="7.140625" style="28" customWidth="1"/>
    <col min="3849" max="3849" width="6.85546875" style="28" customWidth="1"/>
    <col min="3850" max="3851" width="8" style="28" customWidth="1"/>
    <col min="3852" max="3853" width="7.42578125" style="28" customWidth="1"/>
    <col min="3854" max="3855" width="9.7109375" style="28" customWidth="1"/>
    <col min="3856" max="3856" width="7.5703125" style="28" customWidth="1"/>
    <col min="3857" max="4096" width="8.7109375" style="28"/>
    <col min="4097" max="4097" width="5.28515625" style="28" customWidth="1"/>
    <col min="4098" max="4098" width="26.140625" style="28" customWidth="1"/>
    <col min="4099" max="4099" width="10.5703125" style="28" customWidth="1"/>
    <col min="4100" max="4101" width="7" style="28" customWidth="1"/>
    <col min="4102" max="4102" width="7.140625" style="28" customWidth="1"/>
    <col min="4103" max="4103" width="7.28515625" style="28" customWidth="1"/>
    <col min="4104" max="4104" width="7.140625" style="28" customWidth="1"/>
    <col min="4105" max="4105" width="6.85546875" style="28" customWidth="1"/>
    <col min="4106" max="4107" width="8" style="28" customWidth="1"/>
    <col min="4108" max="4109" width="7.42578125" style="28" customWidth="1"/>
    <col min="4110" max="4111" width="9.7109375" style="28" customWidth="1"/>
    <col min="4112" max="4112" width="7.5703125" style="28" customWidth="1"/>
    <col min="4113" max="4352" width="8.7109375" style="28"/>
    <col min="4353" max="4353" width="5.28515625" style="28" customWidth="1"/>
    <col min="4354" max="4354" width="26.140625" style="28" customWidth="1"/>
    <col min="4355" max="4355" width="10.5703125" style="28" customWidth="1"/>
    <col min="4356" max="4357" width="7" style="28" customWidth="1"/>
    <col min="4358" max="4358" width="7.140625" style="28" customWidth="1"/>
    <col min="4359" max="4359" width="7.28515625" style="28" customWidth="1"/>
    <col min="4360" max="4360" width="7.140625" style="28" customWidth="1"/>
    <col min="4361" max="4361" width="6.85546875" style="28" customWidth="1"/>
    <col min="4362" max="4363" width="8" style="28" customWidth="1"/>
    <col min="4364" max="4365" width="7.42578125" style="28" customWidth="1"/>
    <col min="4366" max="4367" width="9.7109375" style="28" customWidth="1"/>
    <col min="4368" max="4368" width="7.5703125" style="28" customWidth="1"/>
    <col min="4369" max="4608" width="8.7109375" style="28"/>
    <col min="4609" max="4609" width="5.28515625" style="28" customWidth="1"/>
    <col min="4610" max="4610" width="26.140625" style="28" customWidth="1"/>
    <col min="4611" max="4611" width="10.5703125" style="28" customWidth="1"/>
    <col min="4612" max="4613" width="7" style="28" customWidth="1"/>
    <col min="4614" max="4614" width="7.140625" style="28" customWidth="1"/>
    <col min="4615" max="4615" width="7.28515625" style="28" customWidth="1"/>
    <col min="4616" max="4616" width="7.140625" style="28" customWidth="1"/>
    <col min="4617" max="4617" width="6.85546875" style="28" customWidth="1"/>
    <col min="4618" max="4619" width="8" style="28" customWidth="1"/>
    <col min="4620" max="4621" width="7.42578125" style="28" customWidth="1"/>
    <col min="4622" max="4623" width="9.7109375" style="28" customWidth="1"/>
    <col min="4624" max="4624" width="7.5703125" style="28" customWidth="1"/>
    <col min="4625" max="4864" width="8.7109375" style="28"/>
    <col min="4865" max="4865" width="5.28515625" style="28" customWidth="1"/>
    <col min="4866" max="4866" width="26.140625" style="28" customWidth="1"/>
    <col min="4867" max="4867" width="10.5703125" style="28" customWidth="1"/>
    <col min="4868" max="4869" width="7" style="28" customWidth="1"/>
    <col min="4870" max="4870" width="7.140625" style="28" customWidth="1"/>
    <col min="4871" max="4871" width="7.28515625" style="28" customWidth="1"/>
    <col min="4872" max="4872" width="7.140625" style="28" customWidth="1"/>
    <col min="4873" max="4873" width="6.85546875" style="28" customWidth="1"/>
    <col min="4874" max="4875" width="8" style="28" customWidth="1"/>
    <col min="4876" max="4877" width="7.42578125" style="28" customWidth="1"/>
    <col min="4878" max="4879" width="9.7109375" style="28" customWidth="1"/>
    <col min="4880" max="4880" width="7.5703125" style="28" customWidth="1"/>
    <col min="4881" max="5120" width="8.7109375" style="28"/>
    <col min="5121" max="5121" width="5.28515625" style="28" customWidth="1"/>
    <col min="5122" max="5122" width="26.140625" style="28" customWidth="1"/>
    <col min="5123" max="5123" width="10.5703125" style="28" customWidth="1"/>
    <col min="5124" max="5125" width="7" style="28" customWidth="1"/>
    <col min="5126" max="5126" width="7.140625" style="28" customWidth="1"/>
    <col min="5127" max="5127" width="7.28515625" style="28" customWidth="1"/>
    <col min="5128" max="5128" width="7.140625" style="28" customWidth="1"/>
    <col min="5129" max="5129" width="6.85546875" style="28" customWidth="1"/>
    <col min="5130" max="5131" width="8" style="28" customWidth="1"/>
    <col min="5132" max="5133" width="7.42578125" style="28" customWidth="1"/>
    <col min="5134" max="5135" width="9.7109375" style="28" customWidth="1"/>
    <col min="5136" max="5136" width="7.5703125" style="28" customWidth="1"/>
    <col min="5137" max="5376" width="8.7109375" style="28"/>
    <col min="5377" max="5377" width="5.28515625" style="28" customWidth="1"/>
    <col min="5378" max="5378" width="26.140625" style="28" customWidth="1"/>
    <col min="5379" max="5379" width="10.5703125" style="28" customWidth="1"/>
    <col min="5380" max="5381" width="7" style="28" customWidth="1"/>
    <col min="5382" max="5382" width="7.140625" style="28" customWidth="1"/>
    <col min="5383" max="5383" width="7.28515625" style="28" customWidth="1"/>
    <col min="5384" max="5384" width="7.140625" style="28" customWidth="1"/>
    <col min="5385" max="5385" width="6.85546875" style="28" customWidth="1"/>
    <col min="5386" max="5387" width="8" style="28" customWidth="1"/>
    <col min="5388" max="5389" width="7.42578125" style="28" customWidth="1"/>
    <col min="5390" max="5391" width="9.7109375" style="28" customWidth="1"/>
    <col min="5392" max="5392" width="7.5703125" style="28" customWidth="1"/>
    <col min="5393" max="5632" width="8.7109375" style="28"/>
    <col min="5633" max="5633" width="5.28515625" style="28" customWidth="1"/>
    <col min="5634" max="5634" width="26.140625" style="28" customWidth="1"/>
    <col min="5635" max="5635" width="10.5703125" style="28" customWidth="1"/>
    <col min="5636" max="5637" width="7" style="28" customWidth="1"/>
    <col min="5638" max="5638" width="7.140625" style="28" customWidth="1"/>
    <col min="5639" max="5639" width="7.28515625" style="28" customWidth="1"/>
    <col min="5640" max="5640" width="7.140625" style="28" customWidth="1"/>
    <col min="5641" max="5641" width="6.85546875" style="28" customWidth="1"/>
    <col min="5642" max="5643" width="8" style="28" customWidth="1"/>
    <col min="5644" max="5645" width="7.42578125" style="28" customWidth="1"/>
    <col min="5646" max="5647" width="9.7109375" style="28" customWidth="1"/>
    <col min="5648" max="5648" width="7.5703125" style="28" customWidth="1"/>
    <col min="5649" max="5888" width="8.7109375" style="28"/>
    <col min="5889" max="5889" width="5.28515625" style="28" customWidth="1"/>
    <col min="5890" max="5890" width="26.140625" style="28" customWidth="1"/>
    <col min="5891" max="5891" width="10.5703125" style="28" customWidth="1"/>
    <col min="5892" max="5893" width="7" style="28" customWidth="1"/>
    <col min="5894" max="5894" width="7.140625" style="28" customWidth="1"/>
    <col min="5895" max="5895" width="7.28515625" style="28" customWidth="1"/>
    <col min="5896" max="5896" width="7.140625" style="28" customWidth="1"/>
    <col min="5897" max="5897" width="6.85546875" style="28" customWidth="1"/>
    <col min="5898" max="5899" width="8" style="28" customWidth="1"/>
    <col min="5900" max="5901" width="7.42578125" style="28" customWidth="1"/>
    <col min="5902" max="5903" width="9.7109375" style="28" customWidth="1"/>
    <col min="5904" max="5904" width="7.5703125" style="28" customWidth="1"/>
    <col min="5905" max="6144" width="8.7109375" style="28"/>
    <col min="6145" max="6145" width="5.28515625" style="28" customWidth="1"/>
    <col min="6146" max="6146" width="26.140625" style="28" customWidth="1"/>
    <col min="6147" max="6147" width="10.5703125" style="28" customWidth="1"/>
    <col min="6148" max="6149" width="7" style="28" customWidth="1"/>
    <col min="6150" max="6150" width="7.140625" style="28" customWidth="1"/>
    <col min="6151" max="6151" width="7.28515625" style="28" customWidth="1"/>
    <col min="6152" max="6152" width="7.140625" style="28" customWidth="1"/>
    <col min="6153" max="6153" width="6.85546875" style="28" customWidth="1"/>
    <col min="6154" max="6155" width="8" style="28" customWidth="1"/>
    <col min="6156" max="6157" width="7.42578125" style="28" customWidth="1"/>
    <col min="6158" max="6159" width="9.7109375" style="28" customWidth="1"/>
    <col min="6160" max="6160" width="7.5703125" style="28" customWidth="1"/>
    <col min="6161" max="6400" width="8.7109375" style="28"/>
    <col min="6401" max="6401" width="5.28515625" style="28" customWidth="1"/>
    <col min="6402" max="6402" width="26.140625" style="28" customWidth="1"/>
    <col min="6403" max="6403" width="10.5703125" style="28" customWidth="1"/>
    <col min="6404" max="6405" width="7" style="28" customWidth="1"/>
    <col min="6406" max="6406" width="7.140625" style="28" customWidth="1"/>
    <col min="6407" max="6407" width="7.28515625" style="28" customWidth="1"/>
    <col min="6408" max="6408" width="7.140625" style="28" customWidth="1"/>
    <col min="6409" max="6409" width="6.85546875" style="28" customWidth="1"/>
    <col min="6410" max="6411" width="8" style="28" customWidth="1"/>
    <col min="6412" max="6413" width="7.42578125" style="28" customWidth="1"/>
    <col min="6414" max="6415" width="9.7109375" style="28" customWidth="1"/>
    <col min="6416" max="6416" width="7.5703125" style="28" customWidth="1"/>
    <col min="6417" max="6656" width="8.7109375" style="28"/>
    <col min="6657" max="6657" width="5.28515625" style="28" customWidth="1"/>
    <col min="6658" max="6658" width="26.140625" style="28" customWidth="1"/>
    <col min="6659" max="6659" width="10.5703125" style="28" customWidth="1"/>
    <col min="6660" max="6661" width="7" style="28" customWidth="1"/>
    <col min="6662" max="6662" width="7.140625" style="28" customWidth="1"/>
    <col min="6663" max="6663" width="7.28515625" style="28" customWidth="1"/>
    <col min="6664" max="6664" width="7.140625" style="28" customWidth="1"/>
    <col min="6665" max="6665" width="6.85546875" style="28" customWidth="1"/>
    <col min="6666" max="6667" width="8" style="28" customWidth="1"/>
    <col min="6668" max="6669" width="7.42578125" style="28" customWidth="1"/>
    <col min="6670" max="6671" width="9.7109375" style="28" customWidth="1"/>
    <col min="6672" max="6672" width="7.5703125" style="28" customWidth="1"/>
    <col min="6673" max="6912" width="8.7109375" style="28"/>
    <col min="6913" max="6913" width="5.28515625" style="28" customWidth="1"/>
    <col min="6914" max="6914" width="26.140625" style="28" customWidth="1"/>
    <col min="6915" max="6915" width="10.5703125" style="28" customWidth="1"/>
    <col min="6916" max="6917" width="7" style="28" customWidth="1"/>
    <col min="6918" max="6918" width="7.140625" style="28" customWidth="1"/>
    <col min="6919" max="6919" width="7.28515625" style="28" customWidth="1"/>
    <col min="6920" max="6920" width="7.140625" style="28" customWidth="1"/>
    <col min="6921" max="6921" width="6.85546875" style="28" customWidth="1"/>
    <col min="6922" max="6923" width="8" style="28" customWidth="1"/>
    <col min="6924" max="6925" width="7.42578125" style="28" customWidth="1"/>
    <col min="6926" max="6927" width="9.7109375" style="28" customWidth="1"/>
    <col min="6928" max="6928" width="7.5703125" style="28" customWidth="1"/>
    <col min="6929" max="7168" width="8.7109375" style="28"/>
    <col min="7169" max="7169" width="5.28515625" style="28" customWidth="1"/>
    <col min="7170" max="7170" width="26.140625" style="28" customWidth="1"/>
    <col min="7171" max="7171" width="10.5703125" style="28" customWidth="1"/>
    <col min="7172" max="7173" width="7" style="28" customWidth="1"/>
    <col min="7174" max="7174" width="7.140625" style="28" customWidth="1"/>
    <col min="7175" max="7175" width="7.28515625" style="28" customWidth="1"/>
    <col min="7176" max="7176" width="7.140625" style="28" customWidth="1"/>
    <col min="7177" max="7177" width="6.85546875" style="28" customWidth="1"/>
    <col min="7178" max="7179" width="8" style="28" customWidth="1"/>
    <col min="7180" max="7181" width="7.42578125" style="28" customWidth="1"/>
    <col min="7182" max="7183" width="9.7109375" style="28" customWidth="1"/>
    <col min="7184" max="7184" width="7.5703125" style="28" customWidth="1"/>
    <col min="7185" max="7424" width="8.7109375" style="28"/>
    <col min="7425" max="7425" width="5.28515625" style="28" customWidth="1"/>
    <col min="7426" max="7426" width="26.140625" style="28" customWidth="1"/>
    <col min="7427" max="7427" width="10.5703125" style="28" customWidth="1"/>
    <col min="7428" max="7429" width="7" style="28" customWidth="1"/>
    <col min="7430" max="7430" width="7.140625" style="28" customWidth="1"/>
    <col min="7431" max="7431" width="7.28515625" style="28" customWidth="1"/>
    <col min="7432" max="7432" width="7.140625" style="28" customWidth="1"/>
    <col min="7433" max="7433" width="6.85546875" style="28" customWidth="1"/>
    <col min="7434" max="7435" width="8" style="28" customWidth="1"/>
    <col min="7436" max="7437" width="7.42578125" style="28" customWidth="1"/>
    <col min="7438" max="7439" width="9.7109375" style="28" customWidth="1"/>
    <col min="7440" max="7440" width="7.5703125" style="28" customWidth="1"/>
    <col min="7441" max="7680" width="8.7109375" style="28"/>
    <col min="7681" max="7681" width="5.28515625" style="28" customWidth="1"/>
    <col min="7682" max="7682" width="26.140625" style="28" customWidth="1"/>
    <col min="7683" max="7683" width="10.5703125" style="28" customWidth="1"/>
    <col min="7684" max="7685" width="7" style="28" customWidth="1"/>
    <col min="7686" max="7686" width="7.140625" style="28" customWidth="1"/>
    <col min="7687" max="7687" width="7.28515625" style="28" customWidth="1"/>
    <col min="7688" max="7688" width="7.140625" style="28" customWidth="1"/>
    <col min="7689" max="7689" width="6.85546875" style="28" customWidth="1"/>
    <col min="7690" max="7691" width="8" style="28" customWidth="1"/>
    <col min="7692" max="7693" width="7.42578125" style="28" customWidth="1"/>
    <col min="7694" max="7695" width="9.7109375" style="28" customWidth="1"/>
    <col min="7696" max="7696" width="7.5703125" style="28" customWidth="1"/>
    <col min="7697" max="7936" width="8.7109375" style="28"/>
    <col min="7937" max="7937" width="5.28515625" style="28" customWidth="1"/>
    <col min="7938" max="7938" width="26.140625" style="28" customWidth="1"/>
    <col min="7939" max="7939" width="10.5703125" style="28" customWidth="1"/>
    <col min="7940" max="7941" width="7" style="28" customWidth="1"/>
    <col min="7942" max="7942" width="7.140625" style="28" customWidth="1"/>
    <col min="7943" max="7943" width="7.28515625" style="28" customWidth="1"/>
    <col min="7944" max="7944" width="7.140625" style="28" customWidth="1"/>
    <col min="7945" max="7945" width="6.85546875" style="28" customWidth="1"/>
    <col min="7946" max="7947" width="8" style="28" customWidth="1"/>
    <col min="7948" max="7949" width="7.42578125" style="28" customWidth="1"/>
    <col min="7950" max="7951" width="9.7109375" style="28" customWidth="1"/>
    <col min="7952" max="7952" width="7.5703125" style="28" customWidth="1"/>
    <col min="7953" max="8192" width="8.7109375" style="28"/>
    <col min="8193" max="8193" width="5.28515625" style="28" customWidth="1"/>
    <col min="8194" max="8194" width="26.140625" style="28" customWidth="1"/>
    <col min="8195" max="8195" width="10.5703125" style="28" customWidth="1"/>
    <col min="8196" max="8197" width="7" style="28" customWidth="1"/>
    <col min="8198" max="8198" width="7.140625" style="28" customWidth="1"/>
    <col min="8199" max="8199" width="7.28515625" style="28" customWidth="1"/>
    <col min="8200" max="8200" width="7.140625" style="28" customWidth="1"/>
    <col min="8201" max="8201" width="6.85546875" style="28" customWidth="1"/>
    <col min="8202" max="8203" width="8" style="28" customWidth="1"/>
    <col min="8204" max="8205" width="7.42578125" style="28" customWidth="1"/>
    <col min="8206" max="8207" width="9.7109375" style="28" customWidth="1"/>
    <col min="8208" max="8208" width="7.5703125" style="28" customWidth="1"/>
    <col min="8209" max="8448" width="8.7109375" style="28"/>
    <col min="8449" max="8449" width="5.28515625" style="28" customWidth="1"/>
    <col min="8450" max="8450" width="26.140625" style="28" customWidth="1"/>
    <col min="8451" max="8451" width="10.5703125" style="28" customWidth="1"/>
    <col min="8452" max="8453" width="7" style="28" customWidth="1"/>
    <col min="8454" max="8454" width="7.140625" style="28" customWidth="1"/>
    <col min="8455" max="8455" width="7.28515625" style="28" customWidth="1"/>
    <col min="8456" max="8456" width="7.140625" style="28" customWidth="1"/>
    <col min="8457" max="8457" width="6.85546875" style="28" customWidth="1"/>
    <col min="8458" max="8459" width="8" style="28" customWidth="1"/>
    <col min="8460" max="8461" width="7.42578125" style="28" customWidth="1"/>
    <col min="8462" max="8463" width="9.7109375" style="28" customWidth="1"/>
    <col min="8464" max="8464" width="7.5703125" style="28" customWidth="1"/>
    <col min="8465" max="8704" width="8.7109375" style="28"/>
    <col min="8705" max="8705" width="5.28515625" style="28" customWidth="1"/>
    <col min="8706" max="8706" width="26.140625" style="28" customWidth="1"/>
    <col min="8707" max="8707" width="10.5703125" style="28" customWidth="1"/>
    <col min="8708" max="8709" width="7" style="28" customWidth="1"/>
    <col min="8710" max="8710" width="7.140625" style="28" customWidth="1"/>
    <col min="8711" max="8711" width="7.28515625" style="28" customWidth="1"/>
    <col min="8712" max="8712" width="7.140625" style="28" customWidth="1"/>
    <col min="8713" max="8713" width="6.85546875" style="28" customWidth="1"/>
    <col min="8714" max="8715" width="8" style="28" customWidth="1"/>
    <col min="8716" max="8717" width="7.42578125" style="28" customWidth="1"/>
    <col min="8718" max="8719" width="9.7109375" style="28" customWidth="1"/>
    <col min="8720" max="8720" width="7.5703125" style="28" customWidth="1"/>
    <col min="8721" max="8960" width="8.7109375" style="28"/>
    <col min="8961" max="8961" width="5.28515625" style="28" customWidth="1"/>
    <col min="8962" max="8962" width="26.140625" style="28" customWidth="1"/>
    <col min="8963" max="8963" width="10.5703125" style="28" customWidth="1"/>
    <col min="8964" max="8965" width="7" style="28" customWidth="1"/>
    <col min="8966" max="8966" width="7.140625" style="28" customWidth="1"/>
    <col min="8967" max="8967" width="7.28515625" style="28" customWidth="1"/>
    <col min="8968" max="8968" width="7.140625" style="28" customWidth="1"/>
    <col min="8969" max="8969" width="6.85546875" style="28" customWidth="1"/>
    <col min="8970" max="8971" width="8" style="28" customWidth="1"/>
    <col min="8972" max="8973" width="7.42578125" style="28" customWidth="1"/>
    <col min="8974" max="8975" width="9.7109375" style="28" customWidth="1"/>
    <col min="8976" max="8976" width="7.5703125" style="28" customWidth="1"/>
    <col min="8977" max="9216" width="8.7109375" style="28"/>
    <col min="9217" max="9217" width="5.28515625" style="28" customWidth="1"/>
    <col min="9218" max="9218" width="26.140625" style="28" customWidth="1"/>
    <col min="9219" max="9219" width="10.5703125" style="28" customWidth="1"/>
    <col min="9220" max="9221" width="7" style="28" customWidth="1"/>
    <col min="9222" max="9222" width="7.140625" style="28" customWidth="1"/>
    <col min="9223" max="9223" width="7.28515625" style="28" customWidth="1"/>
    <col min="9224" max="9224" width="7.140625" style="28" customWidth="1"/>
    <col min="9225" max="9225" width="6.85546875" style="28" customWidth="1"/>
    <col min="9226" max="9227" width="8" style="28" customWidth="1"/>
    <col min="9228" max="9229" width="7.42578125" style="28" customWidth="1"/>
    <col min="9230" max="9231" width="9.7109375" style="28" customWidth="1"/>
    <col min="9232" max="9232" width="7.5703125" style="28" customWidth="1"/>
    <col min="9233" max="9472" width="8.7109375" style="28"/>
    <col min="9473" max="9473" width="5.28515625" style="28" customWidth="1"/>
    <col min="9474" max="9474" width="26.140625" style="28" customWidth="1"/>
    <col min="9475" max="9475" width="10.5703125" style="28" customWidth="1"/>
    <col min="9476" max="9477" width="7" style="28" customWidth="1"/>
    <col min="9478" max="9478" width="7.140625" style="28" customWidth="1"/>
    <col min="9479" max="9479" width="7.28515625" style="28" customWidth="1"/>
    <col min="9480" max="9480" width="7.140625" style="28" customWidth="1"/>
    <col min="9481" max="9481" width="6.85546875" style="28" customWidth="1"/>
    <col min="9482" max="9483" width="8" style="28" customWidth="1"/>
    <col min="9484" max="9485" width="7.42578125" style="28" customWidth="1"/>
    <col min="9486" max="9487" width="9.7109375" style="28" customWidth="1"/>
    <col min="9488" max="9488" width="7.5703125" style="28" customWidth="1"/>
    <col min="9489" max="9728" width="8.7109375" style="28"/>
    <col min="9729" max="9729" width="5.28515625" style="28" customWidth="1"/>
    <col min="9730" max="9730" width="26.140625" style="28" customWidth="1"/>
    <col min="9731" max="9731" width="10.5703125" style="28" customWidth="1"/>
    <col min="9732" max="9733" width="7" style="28" customWidth="1"/>
    <col min="9734" max="9734" width="7.140625" style="28" customWidth="1"/>
    <col min="9735" max="9735" width="7.28515625" style="28" customWidth="1"/>
    <col min="9736" max="9736" width="7.140625" style="28" customWidth="1"/>
    <col min="9737" max="9737" width="6.85546875" style="28" customWidth="1"/>
    <col min="9738" max="9739" width="8" style="28" customWidth="1"/>
    <col min="9740" max="9741" width="7.42578125" style="28" customWidth="1"/>
    <col min="9742" max="9743" width="9.7109375" style="28" customWidth="1"/>
    <col min="9744" max="9744" width="7.5703125" style="28" customWidth="1"/>
    <col min="9745" max="9984" width="8.7109375" style="28"/>
    <col min="9985" max="9985" width="5.28515625" style="28" customWidth="1"/>
    <col min="9986" max="9986" width="26.140625" style="28" customWidth="1"/>
    <col min="9987" max="9987" width="10.5703125" style="28" customWidth="1"/>
    <col min="9988" max="9989" width="7" style="28" customWidth="1"/>
    <col min="9990" max="9990" width="7.140625" style="28" customWidth="1"/>
    <col min="9991" max="9991" width="7.28515625" style="28" customWidth="1"/>
    <col min="9992" max="9992" width="7.140625" style="28" customWidth="1"/>
    <col min="9993" max="9993" width="6.85546875" style="28" customWidth="1"/>
    <col min="9994" max="9995" width="8" style="28" customWidth="1"/>
    <col min="9996" max="9997" width="7.42578125" style="28" customWidth="1"/>
    <col min="9998" max="9999" width="9.7109375" style="28" customWidth="1"/>
    <col min="10000" max="10000" width="7.5703125" style="28" customWidth="1"/>
    <col min="10001" max="10240" width="8.7109375" style="28"/>
    <col min="10241" max="10241" width="5.28515625" style="28" customWidth="1"/>
    <col min="10242" max="10242" width="26.140625" style="28" customWidth="1"/>
    <col min="10243" max="10243" width="10.5703125" style="28" customWidth="1"/>
    <col min="10244" max="10245" width="7" style="28" customWidth="1"/>
    <col min="10246" max="10246" width="7.140625" style="28" customWidth="1"/>
    <col min="10247" max="10247" width="7.28515625" style="28" customWidth="1"/>
    <col min="10248" max="10248" width="7.140625" style="28" customWidth="1"/>
    <col min="10249" max="10249" width="6.85546875" style="28" customWidth="1"/>
    <col min="10250" max="10251" width="8" style="28" customWidth="1"/>
    <col min="10252" max="10253" width="7.42578125" style="28" customWidth="1"/>
    <col min="10254" max="10255" width="9.7109375" style="28" customWidth="1"/>
    <col min="10256" max="10256" width="7.5703125" style="28" customWidth="1"/>
    <col min="10257" max="10496" width="8.7109375" style="28"/>
    <col min="10497" max="10497" width="5.28515625" style="28" customWidth="1"/>
    <col min="10498" max="10498" width="26.140625" style="28" customWidth="1"/>
    <col min="10499" max="10499" width="10.5703125" style="28" customWidth="1"/>
    <col min="10500" max="10501" width="7" style="28" customWidth="1"/>
    <col min="10502" max="10502" width="7.140625" style="28" customWidth="1"/>
    <col min="10503" max="10503" width="7.28515625" style="28" customWidth="1"/>
    <col min="10504" max="10504" width="7.140625" style="28" customWidth="1"/>
    <col min="10505" max="10505" width="6.85546875" style="28" customWidth="1"/>
    <col min="10506" max="10507" width="8" style="28" customWidth="1"/>
    <col min="10508" max="10509" width="7.42578125" style="28" customWidth="1"/>
    <col min="10510" max="10511" width="9.7109375" style="28" customWidth="1"/>
    <col min="10512" max="10512" width="7.5703125" style="28" customWidth="1"/>
    <col min="10513" max="10752" width="8.7109375" style="28"/>
    <col min="10753" max="10753" width="5.28515625" style="28" customWidth="1"/>
    <col min="10754" max="10754" width="26.140625" style="28" customWidth="1"/>
    <col min="10755" max="10755" width="10.5703125" style="28" customWidth="1"/>
    <col min="10756" max="10757" width="7" style="28" customWidth="1"/>
    <col min="10758" max="10758" width="7.140625" style="28" customWidth="1"/>
    <col min="10759" max="10759" width="7.28515625" style="28" customWidth="1"/>
    <col min="10760" max="10760" width="7.140625" style="28" customWidth="1"/>
    <col min="10761" max="10761" width="6.85546875" style="28" customWidth="1"/>
    <col min="10762" max="10763" width="8" style="28" customWidth="1"/>
    <col min="10764" max="10765" width="7.42578125" style="28" customWidth="1"/>
    <col min="10766" max="10767" width="9.7109375" style="28" customWidth="1"/>
    <col min="10768" max="10768" width="7.5703125" style="28" customWidth="1"/>
    <col min="10769" max="11008" width="8.7109375" style="28"/>
    <col min="11009" max="11009" width="5.28515625" style="28" customWidth="1"/>
    <col min="11010" max="11010" width="26.140625" style="28" customWidth="1"/>
    <col min="11011" max="11011" width="10.5703125" style="28" customWidth="1"/>
    <col min="11012" max="11013" width="7" style="28" customWidth="1"/>
    <col min="11014" max="11014" width="7.140625" style="28" customWidth="1"/>
    <col min="11015" max="11015" width="7.28515625" style="28" customWidth="1"/>
    <col min="11016" max="11016" width="7.140625" style="28" customWidth="1"/>
    <col min="11017" max="11017" width="6.85546875" style="28" customWidth="1"/>
    <col min="11018" max="11019" width="8" style="28" customWidth="1"/>
    <col min="11020" max="11021" width="7.42578125" style="28" customWidth="1"/>
    <col min="11022" max="11023" width="9.7109375" style="28" customWidth="1"/>
    <col min="11024" max="11024" width="7.5703125" style="28" customWidth="1"/>
    <col min="11025" max="11264" width="8.7109375" style="28"/>
    <col min="11265" max="11265" width="5.28515625" style="28" customWidth="1"/>
    <col min="11266" max="11266" width="26.140625" style="28" customWidth="1"/>
    <col min="11267" max="11267" width="10.5703125" style="28" customWidth="1"/>
    <col min="11268" max="11269" width="7" style="28" customWidth="1"/>
    <col min="11270" max="11270" width="7.140625" style="28" customWidth="1"/>
    <col min="11271" max="11271" width="7.28515625" style="28" customWidth="1"/>
    <col min="11272" max="11272" width="7.140625" style="28" customWidth="1"/>
    <col min="11273" max="11273" width="6.85546875" style="28" customWidth="1"/>
    <col min="11274" max="11275" width="8" style="28" customWidth="1"/>
    <col min="11276" max="11277" width="7.42578125" style="28" customWidth="1"/>
    <col min="11278" max="11279" width="9.7109375" style="28" customWidth="1"/>
    <col min="11280" max="11280" width="7.5703125" style="28" customWidth="1"/>
    <col min="11281" max="11520" width="8.7109375" style="28"/>
    <col min="11521" max="11521" width="5.28515625" style="28" customWidth="1"/>
    <col min="11522" max="11522" width="26.140625" style="28" customWidth="1"/>
    <col min="11523" max="11523" width="10.5703125" style="28" customWidth="1"/>
    <col min="11524" max="11525" width="7" style="28" customWidth="1"/>
    <col min="11526" max="11526" width="7.140625" style="28" customWidth="1"/>
    <col min="11527" max="11527" width="7.28515625" style="28" customWidth="1"/>
    <col min="11528" max="11528" width="7.140625" style="28" customWidth="1"/>
    <col min="11529" max="11529" width="6.85546875" style="28" customWidth="1"/>
    <col min="11530" max="11531" width="8" style="28" customWidth="1"/>
    <col min="11532" max="11533" width="7.42578125" style="28" customWidth="1"/>
    <col min="11534" max="11535" width="9.7109375" style="28" customWidth="1"/>
    <col min="11536" max="11536" width="7.5703125" style="28" customWidth="1"/>
    <col min="11537" max="11776" width="8.7109375" style="28"/>
    <col min="11777" max="11777" width="5.28515625" style="28" customWidth="1"/>
    <col min="11778" max="11778" width="26.140625" style="28" customWidth="1"/>
    <col min="11779" max="11779" width="10.5703125" style="28" customWidth="1"/>
    <col min="11780" max="11781" width="7" style="28" customWidth="1"/>
    <col min="11782" max="11782" width="7.140625" style="28" customWidth="1"/>
    <col min="11783" max="11783" width="7.28515625" style="28" customWidth="1"/>
    <col min="11784" max="11784" width="7.140625" style="28" customWidth="1"/>
    <col min="11785" max="11785" width="6.85546875" style="28" customWidth="1"/>
    <col min="11786" max="11787" width="8" style="28" customWidth="1"/>
    <col min="11788" max="11789" width="7.42578125" style="28" customWidth="1"/>
    <col min="11790" max="11791" width="9.7109375" style="28" customWidth="1"/>
    <col min="11792" max="11792" width="7.5703125" style="28" customWidth="1"/>
    <col min="11793" max="12032" width="8.7109375" style="28"/>
    <col min="12033" max="12033" width="5.28515625" style="28" customWidth="1"/>
    <col min="12034" max="12034" width="26.140625" style="28" customWidth="1"/>
    <col min="12035" max="12035" width="10.5703125" style="28" customWidth="1"/>
    <col min="12036" max="12037" width="7" style="28" customWidth="1"/>
    <col min="12038" max="12038" width="7.140625" style="28" customWidth="1"/>
    <col min="12039" max="12039" width="7.28515625" style="28" customWidth="1"/>
    <col min="12040" max="12040" width="7.140625" style="28" customWidth="1"/>
    <col min="12041" max="12041" width="6.85546875" style="28" customWidth="1"/>
    <col min="12042" max="12043" width="8" style="28" customWidth="1"/>
    <col min="12044" max="12045" width="7.42578125" style="28" customWidth="1"/>
    <col min="12046" max="12047" width="9.7109375" style="28" customWidth="1"/>
    <col min="12048" max="12048" width="7.5703125" style="28" customWidth="1"/>
    <col min="12049" max="12288" width="8.7109375" style="28"/>
    <col min="12289" max="12289" width="5.28515625" style="28" customWidth="1"/>
    <col min="12290" max="12290" width="26.140625" style="28" customWidth="1"/>
    <col min="12291" max="12291" width="10.5703125" style="28" customWidth="1"/>
    <col min="12292" max="12293" width="7" style="28" customWidth="1"/>
    <col min="12294" max="12294" width="7.140625" style="28" customWidth="1"/>
    <col min="12295" max="12295" width="7.28515625" style="28" customWidth="1"/>
    <col min="12296" max="12296" width="7.140625" style="28" customWidth="1"/>
    <col min="12297" max="12297" width="6.85546875" style="28" customWidth="1"/>
    <col min="12298" max="12299" width="8" style="28" customWidth="1"/>
    <col min="12300" max="12301" width="7.42578125" style="28" customWidth="1"/>
    <col min="12302" max="12303" width="9.7109375" style="28" customWidth="1"/>
    <col min="12304" max="12304" width="7.5703125" style="28" customWidth="1"/>
    <col min="12305" max="12544" width="8.7109375" style="28"/>
    <col min="12545" max="12545" width="5.28515625" style="28" customWidth="1"/>
    <col min="12546" max="12546" width="26.140625" style="28" customWidth="1"/>
    <col min="12547" max="12547" width="10.5703125" style="28" customWidth="1"/>
    <col min="12548" max="12549" width="7" style="28" customWidth="1"/>
    <col min="12550" max="12550" width="7.140625" style="28" customWidth="1"/>
    <col min="12551" max="12551" width="7.28515625" style="28" customWidth="1"/>
    <col min="12552" max="12552" width="7.140625" style="28" customWidth="1"/>
    <col min="12553" max="12553" width="6.85546875" style="28" customWidth="1"/>
    <col min="12554" max="12555" width="8" style="28" customWidth="1"/>
    <col min="12556" max="12557" width="7.42578125" style="28" customWidth="1"/>
    <col min="12558" max="12559" width="9.7109375" style="28" customWidth="1"/>
    <col min="12560" max="12560" width="7.5703125" style="28" customWidth="1"/>
    <col min="12561" max="12800" width="8.7109375" style="28"/>
    <col min="12801" max="12801" width="5.28515625" style="28" customWidth="1"/>
    <col min="12802" max="12802" width="26.140625" style="28" customWidth="1"/>
    <col min="12803" max="12803" width="10.5703125" style="28" customWidth="1"/>
    <col min="12804" max="12805" width="7" style="28" customWidth="1"/>
    <col min="12806" max="12806" width="7.140625" style="28" customWidth="1"/>
    <col min="12807" max="12807" width="7.28515625" style="28" customWidth="1"/>
    <col min="12808" max="12808" width="7.140625" style="28" customWidth="1"/>
    <col min="12809" max="12809" width="6.85546875" style="28" customWidth="1"/>
    <col min="12810" max="12811" width="8" style="28" customWidth="1"/>
    <col min="12812" max="12813" width="7.42578125" style="28" customWidth="1"/>
    <col min="12814" max="12815" width="9.7109375" style="28" customWidth="1"/>
    <col min="12816" max="12816" width="7.5703125" style="28" customWidth="1"/>
    <col min="12817" max="13056" width="8.7109375" style="28"/>
    <col min="13057" max="13057" width="5.28515625" style="28" customWidth="1"/>
    <col min="13058" max="13058" width="26.140625" style="28" customWidth="1"/>
    <col min="13059" max="13059" width="10.5703125" style="28" customWidth="1"/>
    <col min="13060" max="13061" width="7" style="28" customWidth="1"/>
    <col min="13062" max="13062" width="7.140625" style="28" customWidth="1"/>
    <col min="13063" max="13063" width="7.28515625" style="28" customWidth="1"/>
    <col min="13064" max="13064" width="7.140625" style="28" customWidth="1"/>
    <col min="13065" max="13065" width="6.85546875" style="28" customWidth="1"/>
    <col min="13066" max="13067" width="8" style="28" customWidth="1"/>
    <col min="13068" max="13069" width="7.42578125" style="28" customWidth="1"/>
    <col min="13070" max="13071" width="9.7109375" style="28" customWidth="1"/>
    <col min="13072" max="13072" width="7.5703125" style="28" customWidth="1"/>
    <col min="13073" max="13312" width="8.7109375" style="28"/>
    <col min="13313" max="13313" width="5.28515625" style="28" customWidth="1"/>
    <col min="13314" max="13314" width="26.140625" style="28" customWidth="1"/>
    <col min="13315" max="13315" width="10.5703125" style="28" customWidth="1"/>
    <col min="13316" max="13317" width="7" style="28" customWidth="1"/>
    <col min="13318" max="13318" width="7.140625" style="28" customWidth="1"/>
    <col min="13319" max="13319" width="7.28515625" style="28" customWidth="1"/>
    <col min="13320" max="13320" width="7.140625" style="28" customWidth="1"/>
    <col min="13321" max="13321" width="6.85546875" style="28" customWidth="1"/>
    <col min="13322" max="13323" width="8" style="28" customWidth="1"/>
    <col min="13324" max="13325" width="7.42578125" style="28" customWidth="1"/>
    <col min="13326" max="13327" width="9.7109375" style="28" customWidth="1"/>
    <col min="13328" max="13328" width="7.5703125" style="28" customWidth="1"/>
    <col min="13329" max="13568" width="8.7109375" style="28"/>
    <col min="13569" max="13569" width="5.28515625" style="28" customWidth="1"/>
    <col min="13570" max="13570" width="26.140625" style="28" customWidth="1"/>
    <col min="13571" max="13571" width="10.5703125" style="28" customWidth="1"/>
    <col min="13572" max="13573" width="7" style="28" customWidth="1"/>
    <col min="13574" max="13574" width="7.140625" style="28" customWidth="1"/>
    <col min="13575" max="13575" width="7.28515625" style="28" customWidth="1"/>
    <col min="13576" max="13576" width="7.140625" style="28" customWidth="1"/>
    <col min="13577" max="13577" width="6.85546875" style="28" customWidth="1"/>
    <col min="13578" max="13579" width="8" style="28" customWidth="1"/>
    <col min="13580" max="13581" width="7.42578125" style="28" customWidth="1"/>
    <col min="13582" max="13583" width="9.7109375" style="28" customWidth="1"/>
    <col min="13584" max="13584" width="7.5703125" style="28" customWidth="1"/>
    <col min="13585" max="13824" width="8.7109375" style="28"/>
    <col min="13825" max="13825" width="5.28515625" style="28" customWidth="1"/>
    <col min="13826" max="13826" width="26.140625" style="28" customWidth="1"/>
    <col min="13827" max="13827" width="10.5703125" style="28" customWidth="1"/>
    <col min="13828" max="13829" width="7" style="28" customWidth="1"/>
    <col min="13830" max="13830" width="7.140625" style="28" customWidth="1"/>
    <col min="13831" max="13831" width="7.28515625" style="28" customWidth="1"/>
    <col min="13832" max="13832" width="7.140625" style="28" customWidth="1"/>
    <col min="13833" max="13833" width="6.85546875" style="28" customWidth="1"/>
    <col min="13834" max="13835" width="8" style="28" customWidth="1"/>
    <col min="13836" max="13837" width="7.42578125" style="28" customWidth="1"/>
    <col min="13838" max="13839" width="9.7109375" style="28" customWidth="1"/>
    <col min="13840" max="13840" width="7.5703125" style="28" customWidth="1"/>
    <col min="13841" max="14080" width="8.7109375" style="28"/>
    <col min="14081" max="14081" width="5.28515625" style="28" customWidth="1"/>
    <col min="14082" max="14082" width="26.140625" style="28" customWidth="1"/>
    <col min="14083" max="14083" width="10.5703125" style="28" customWidth="1"/>
    <col min="14084" max="14085" width="7" style="28" customWidth="1"/>
    <col min="14086" max="14086" width="7.140625" style="28" customWidth="1"/>
    <col min="14087" max="14087" width="7.28515625" style="28" customWidth="1"/>
    <col min="14088" max="14088" width="7.140625" style="28" customWidth="1"/>
    <col min="14089" max="14089" width="6.85546875" style="28" customWidth="1"/>
    <col min="14090" max="14091" width="8" style="28" customWidth="1"/>
    <col min="14092" max="14093" width="7.42578125" style="28" customWidth="1"/>
    <col min="14094" max="14095" width="9.7109375" style="28" customWidth="1"/>
    <col min="14096" max="14096" width="7.5703125" style="28" customWidth="1"/>
    <col min="14097" max="14336" width="8.7109375" style="28"/>
    <col min="14337" max="14337" width="5.28515625" style="28" customWidth="1"/>
    <col min="14338" max="14338" width="26.140625" style="28" customWidth="1"/>
    <col min="14339" max="14339" width="10.5703125" style="28" customWidth="1"/>
    <col min="14340" max="14341" width="7" style="28" customWidth="1"/>
    <col min="14342" max="14342" width="7.140625" style="28" customWidth="1"/>
    <col min="14343" max="14343" width="7.28515625" style="28" customWidth="1"/>
    <col min="14344" max="14344" width="7.140625" style="28" customWidth="1"/>
    <col min="14345" max="14345" width="6.85546875" style="28" customWidth="1"/>
    <col min="14346" max="14347" width="8" style="28" customWidth="1"/>
    <col min="14348" max="14349" width="7.42578125" style="28" customWidth="1"/>
    <col min="14350" max="14351" width="9.7109375" style="28" customWidth="1"/>
    <col min="14352" max="14352" width="7.5703125" style="28" customWidth="1"/>
    <col min="14353" max="14592" width="8.7109375" style="28"/>
    <col min="14593" max="14593" width="5.28515625" style="28" customWidth="1"/>
    <col min="14594" max="14594" width="26.140625" style="28" customWidth="1"/>
    <col min="14595" max="14595" width="10.5703125" style="28" customWidth="1"/>
    <col min="14596" max="14597" width="7" style="28" customWidth="1"/>
    <col min="14598" max="14598" width="7.140625" style="28" customWidth="1"/>
    <col min="14599" max="14599" width="7.28515625" style="28" customWidth="1"/>
    <col min="14600" max="14600" width="7.140625" style="28" customWidth="1"/>
    <col min="14601" max="14601" width="6.85546875" style="28" customWidth="1"/>
    <col min="14602" max="14603" width="8" style="28" customWidth="1"/>
    <col min="14604" max="14605" width="7.42578125" style="28" customWidth="1"/>
    <col min="14606" max="14607" width="9.7109375" style="28" customWidth="1"/>
    <col min="14608" max="14608" width="7.5703125" style="28" customWidth="1"/>
    <col min="14609" max="14848" width="8.7109375" style="28"/>
    <col min="14849" max="14849" width="5.28515625" style="28" customWidth="1"/>
    <col min="14850" max="14850" width="26.140625" style="28" customWidth="1"/>
    <col min="14851" max="14851" width="10.5703125" style="28" customWidth="1"/>
    <col min="14852" max="14853" width="7" style="28" customWidth="1"/>
    <col min="14854" max="14854" width="7.140625" style="28" customWidth="1"/>
    <col min="14855" max="14855" width="7.28515625" style="28" customWidth="1"/>
    <col min="14856" max="14856" width="7.140625" style="28" customWidth="1"/>
    <col min="14857" max="14857" width="6.85546875" style="28" customWidth="1"/>
    <col min="14858" max="14859" width="8" style="28" customWidth="1"/>
    <col min="14860" max="14861" width="7.42578125" style="28" customWidth="1"/>
    <col min="14862" max="14863" width="9.7109375" style="28" customWidth="1"/>
    <col min="14864" max="14864" width="7.5703125" style="28" customWidth="1"/>
    <col min="14865" max="15104" width="8.7109375" style="28"/>
    <col min="15105" max="15105" width="5.28515625" style="28" customWidth="1"/>
    <col min="15106" max="15106" width="26.140625" style="28" customWidth="1"/>
    <col min="15107" max="15107" width="10.5703125" style="28" customWidth="1"/>
    <col min="15108" max="15109" width="7" style="28" customWidth="1"/>
    <col min="15110" max="15110" width="7.140625" style="28" customWidth="1"/>
    <col min="15111" max="15111" width="7.28515625" style="28" customWidth="1"/>
    <col min="15112" max="15112" width="7.140625" style="28" customWidth="1"/>
    <col min="15113" max="15113" width="6.85546875" style="28" customWidth="1"/>
    <col min="15114" max="15115" width="8" style="28" customWidth="1"/>
    <col min="15116" max="15117" width="7.42578125" style="28" customWidth="1"/>
    <col min="15118" max="15119" width="9.7109375" style="28" customWidth="1"/>
    <col min="15120" max="15120" width="7.5703125" style="28" customWidth="1"/>
    <col min="15121" max="15360" width="8.7109375" style="28"/>
    <col min="15361" max="15361" width="5.28515625" style="28" customWidth="1"/>
    <col min="15362" max="15362" width="26.140625" style="28" customWidth="1"/>
    <col min="15363" max="15363" width="10.5703125" style="28" customWidth="1"/>
    <col min="15364" max="15365" width="7" style="28" customWidth="1"/>
    <col min="15366" max="15366" width="7.140625" style="28" customWidth="1"/>
    <col min="15367" max="15367" width="7.28515625" style="28" customWidth="1"/>
    <col min="15368" max="15368" width="7.140625" style="28" customWidth="1"/>
    <col min="15369" max="15369" width="6.85546875" style="28" customWidth="1"/>
    <col min="15370" max="15371" width="8" style="28" customWidth="1"/>
    <col min="15372" max="15373" width="7.42578125" style="28" customWidth="1"/>
    <col min="15374" max="15375" width="9.7109375" style="28" customWidth="1"/>
    <col min="15376" max="15376" width="7.5703125" style="28" customWidth="1"/>
    <col min="15377" max="15616" width="8.7109375" style="28"/>
    <col min="15617" max="15617" width="5.28515625" style="28" customWidth="1"/>
    <col min="15618" max="15618" width="26.140625" style="28" customWidth="1"/>
    <col min="15619" max="15619" width="10.5703125" style="28" customWidth="1"/>
    <col min="15620" max="15621" width="7" style="28" customWidth="1"/>
    <col min="15622" max="15622" width="7.140625" style="28" customWidth="1"/>
    <col min="15623" max="15623" width="7.28515625" style="28" customWidth="1"/>
    <col min="15624" max="15624" width="7.140625" style="28" customWidth="1"/>
    <col min="15625" max="15625" width="6.85546875" style="28" customWidth="1"/>
    <col min="15626" max="15627" width="8" style="28" customWidth="1"/>
    <col min="15628" max="15629" width="7.42578125" style="28" customWidth="1"/>
    <col min="15630" max="15631" width="9.7109375" style="28" customWidth="1"/>
    <col min="15632" max="15632" width="7.5703125" style="28" customWidth="1"/>
    <col min="15633" max="15872" width="8.7109375" style="28"/>
    <col min="15873" max="15873" width="5.28515625" style="28" customWidth="1"/>
    <col min="15874" max="15874" width="26.140625" style="28" customWidth="1"/>
    <col min="15875" max="15875" width="10.5703125" style="28" customWidth="1"/>
    <col min="15876" max="15877" width="7" style="28" customWidth="1"/>
    <col min="15878" max="15878" width="7.140625" style="28" customWidth="1"/>
    <col min="15879" max="15879" width="7.28515625" style="28" customWidth="1"/>
    <col min="15880" max="15880" width="7.140625" style="28" customWidth="1"/>
    <col min="15881" max="15881" width="6.85546875" style="28" customWidth="1"/>
    <col min="15882" max="15883" width="8" style="28" customWidth="1"/>
    <col min="15884" max="15885" width="7.42578125" style="28" customWidth="1"/>
    <col min="15886" max="15887" width="9.7109375" style="28" customWidth="1"/>
    <col min="15888" max="15888" width="7.5703125" style="28" customWidth="1"/>
    <col min="15889" max="16128" width="8.7109375" style="28"/>
    <col min="16129" max="16129" width="5.28515625" style="28" customWidth="1"/>
    <col min="16130" max="16130" width="26.140625" style="28" customWidth="1"/>
    <col min="16131" max="16131" width="10.5703125" style="28" customWidth="1"/>
    <col min="16132" max="16133" width="7" style="28" customWidth="1"/>
    <col min="16134" max="16134" width="7.140625" style="28" customWidth="1"/>
    <col min="16135" max="16135" width="7.28515625" style="28" customWidth="1"/>
    <col min="16136" max="16136" width="7.140625" style="28" customWidth="1"/>
    <col min="16137" max="16137" width="6.85546875" style="28" customWidth="1"/>
    <col min="16138" max="16139" width="8" style="28" customWidth="1"/>
    <col min="16140" max="16141" width="7.42578125" style="28" customWidth="1"/>
    <col min="16142" max="16143" width="9.7109375" style="28" customWidth="1"/>
    <col min="16144" max="16144" width="7.5703125" style="28" customWidth="1"/>
    <col min="16145" max="16384" width="8.7109375" style="28"/>
  </cols>
  <sheetData>
    <row r="1" spans="1:17" ht="23.45" customHeight="1" x14ac:dyDescent="0.25">
      <c r="A1" s="704" t="s">
        <v>114</v>
      </c>
      <c r="B1" s="705"/>
      <c r="C1" s="705"/>
      <c r="D1" s="705"/>
      <c r="E1" s="705"/>
      <c r="F1" s="705"/>
      <c r="G1" s="705"/>
      <c r="H1" s="705"/>
      <c r="I1" s="705"/>
      <c r="J1" s="705"/>
      <c r="K1" s="190"/>
      <c r="L1" s="190"/>
      <c r="M1" s="190"/>
      <c r="N1" s="190"/>
      <c r="O1" s="5"/>
      <c r="P1" s="5"/>
      <c r="Q1" s="5"/>
    </row>
    <row r="2" spans="1:17" ht="19.7" customHeight="1" x14ac:dyDescent="0.25">
      <c r="A2" s="706" t="s">
        <v>185</v>
      </c>
      <c r="B2" s="707"/>
      <c r="C2" s="707"/>
      <c r="D2" s="707"/>
      <c r="E2" s="707"/>
      <c r="F2" s="707"/>
      <c r="G2" s="707"/>
      <c r="H2" s="707"/>
      <c r="I2" s="707"/>
      <c r="J2" s="707"/>
      <c r="K2" s="704"/>
      <c r="L2" s="704"/>
      <c r="M2" s="710"/>
      <c r="N2" s="710"/>
      <c r="O2" s="5"/>
      <c r="P2" s="5"/>
      <c r="Q2" s="5"/>
    </row>
    <row r="3" spans="1:17" ht="14.1" customHeight="1" x14ac:dyDescent="0.25">
      <c r="A3" s="182"/>
      <c r="B3" s="182"/>
      <c r="C3" s="182"/>
      <c r="D3" s="5"/>
      <c r="E3" s="5"/>
      <c r="F3" s="5"/>
      <c r="G3" s="5"/>
      <c r="H3" s="5"/>
      <c r="I3" s="5"/>
      <c r="J3" s="5"/>
      <c r="K3" s="5"/>
      <c r="L3" s="5"/>
      <c r="M3" s="5"/>
      <c r="N3" s="5"/>
      <c r="O3" s="5"/>
      <c r="P3" s="5"/>
      <c r="Q3" s="5"/>
    </row>
    <row r="4" spans="1:17" ht="24.95" customHeight="1" x14ac:dyDescent="0.3">
      <c r="A4" s="690" t="s">
        <v>776</v>
      </c>
      <c r="B4" s="690"/>
      <c r="C4" s="690"/>
      <c r="D4" s="690"/>
      <c r="E4" s="690"/>
      <c r="F4" s="690"/>
      <c r="G4" s="690"/>
      <c r="H4" s="690"/>
      <c r="I4" s="690"/>
      <c r="J4" s="690"/>
      <c r="K4" s="690"/>
      <c r="L4" s="690"/>
      <c r="M4" s="690"/>
      <c r="N4" s="690"/>
      <c r="O4" s="690"/>
      <c r="P4" s="690"/>
      <c r="Q4" s="690"/>
    </row>
    <row r="5" spans="1:17" s="43" customFormat="1" ht="21.75" customHeight="1" x14ac:dyDescent="0.25">
      <c r="A5" s="691" t="s">
        <v>0</v>
      </c>
      <c r="B5" s="691" t="s">
        <v>1</v>
      </c>
      <c r="C5" s="694" t="s">
        <v>777</v>
      </c>
      <c r="D5" s="697" t="s">
        <v>2</v>
      </c>
      <c r="E5" s="698"/>
      <c r="F5" s="698"/>
      <c r="G5" s="698"/>
      <c r="H5" s="698"/>
      <c r="I5" s="698"/>
      <c r="J5" s="698"/>
      <c r="K5" s="698"/>
      <c r="L5" s="698"/>
      <c r="M5" s="698"/>
      <c r="N5" s="699"/>
      <c r="O5" s="700" t="s">
        <v>3</v>
      </c>
      <c r="P5" s="694" t="s">
        <v>4</v>
      </c>
    </row>
    <row r="6" spans="1:17" s="43" customFormat="1" ht="36.75" customHeight="1" x14ac:dyDescent="0.25">
      <c r="A6" s="692"/>
      <c r="B6" s="692"/>
      <c r="C6" s="695"/>
      <c r="D6" s="703" t="s">
        <v>364</v>
      </c>
      <c r="E6" s="703"/>
      <c r="F6" s="703"/>
      <c r="G6" s="703"/>
      <c r="H6" s="703"/>
      <c r="I6" s="697" t="s">
        <v>365</v>
      </c>
      <c r="J6" s="698"/>
      <c r="K6" s="698"/>
      <c r="L6" s="698"/>
      <c r="M6" s="699"/>
      <c r="N6" s="464" t="s">
        <v>295</v>
      </c>
      <c r="O6" s="701"/>
      <c r="P6" s="695"/>
    </row>
    <row r="7" spans="1:17" s="43" customFormat="1" ht="69.599999999999994" customHeight="1" x14ac:dyDescent="0.25">
      <c r="A7" s="693"/>
      <c r="B7" s="693"/>
      <c r="C7" s="696"/>
      <c r="D7" s="191" t="s">
        <v>296</v>
      </c>
      <c r="E7" s="12" t="s">
        <v>308</v>
      </c>
      <c r="F7" s="183" t="s">
        <v>405</v>
      </c>
      <c r="G7" s="191" t="s">
        <v>297</v>
      </c>
      <c r="H7" s="312" t="s">
        <v>298</v>
      </c>
      <c r="I7" s="312" t="s">
        <v>778</v>
      </c>
      <c r="J7" s="313" t="s">
        <v>779</v>
      </c>
      <c r="K7" s="313" t="s">
        <v>370</v>
      </c>
      <c r="L7" s="313" t="s">
        <v>780</v>
      </c>
      <c r="M7" s="313" t="s">
        <v>781</v>
      </c>
      <c r="N7" s="464"/>
      <c r="O7" s="702"/>
      <c r="P7" s="696"/>
    </row>
    <row r="8" spans="1:17" s="43" customFormat="1" ht="20.100000000000001" customHeight="1" x14ac:dyDescent="0.25">
      <c r="A8" s="112">
        <v>1</v>
      </c>
      <c r="B8" s="48" t="s">
        <v>188</v>
      </c>
      <c r="C8" s="113">
        <v>0.7</v>
      </c>
      <c r="D8" s="114">
        <v>0.02</v>
      </c>
      <c r="E8" s="114"/>
      <c r="F8" s="114">
        <v>0.04</v>
      </c>
      <c r="G8" s="114">
        <v>0.01</v>
      </c>
      <c r="H8" s="114">
        <v>0.02</v>
      </c>
      <c r="I8" s="114">
        <v>0.02</v>
      </c>
      <c r="J8" s="114">
        <v>0.06</v>
      </c>
      <c r="K8" s="114">
        <v>7.0000000000000007E-2</v>
      </c>
      <c r="L8" s="114">
        <v>0.03</v>
      </c>
      <c r="M8" s="114"/>
      <c r="N8" s="36">
        <f t="shared" ref="N8:N37" si="0">SUM(D8:M8)</f>
        <v>0.27</v>
      </c>
      <c r="O8" s="37">
        <f t="shared" ref="O8:O37" si="1">C8+N8</f>
        <v>0.97</v>
      </c>
      <c r="P8" s="44">
        <f>IF(O8&gt;=90%,50,IF(AND(80%&lt;=O8,O8&lt;90%),45,IF(AND(70%&lt;=O8,O8&lt;80%),40,IF(AND(60%&lt;=O8,O8&lt;70%),30,IF(AND(50%&lt;=O8,O8&lt;60%),25,IF(O8&lt;50%,0,""))))))</f>
        <v>50</v>
      </c>
    </row>
    <row r="9" spans="1:17" s="43" customFormat="1" ht="20.100000000000001" customHeight="1" x14ac:dyDescent="0.25">
      <c r="A9" s="112">
        <f t="shared" ref="A9:A37" si="2">A8+1</f>
        <v>2</v>
      </c>
      <c r="B9" s="314" t="s">
        <v>189</v>
      </c>
      <c r="C9" s="113">
        <v>0.7</v>
      </c>
      <c r="D9" s="114">
        <v>0.02</v>
      </c>
      <c r="E9" s="114"/>
      <c r="F9" s="114">
        <v>0.02</v>
      </c>
      <c r="G9" s="114">
        <v>0.01</v>
      </c>
      <c r="H9" s="114"/>
      <c r="I9" s="114"/>
      <c r="J9" s="114">
        <v>0.06</v>
      </c>
      <c r="K9" s="114">
        <v>7.0000000000000007E-2</v>
      </c>
      <c r="L9" s="114"/>
      <c r="M9" s="114"/>
      <c r="N9" s="36">
        <f t="shared" si="0"/>
        <v>0.18</v>
      </c>
      <c r="O9" s="37">
        <f t="shared" si="1"/>
        <v>0.87999999999999989</v>
      </c>
      <c r="P9" s="44">
        <f t="shared" ref="P9:P37" si="3">IF(O9&gt;=90%,50,IF(AND(80%&lt;=O9,O9&lt;90%),45,IF(AND(70%&lt;=O9,O9&lt;80%),40,IF(AND(60%&lt;=O9,O9&lt;70%),30,IF(AND(50%&lt;=O9,O9&lt;60%),25,IF(O9&lt;50%,0,""))))))</f>
        <v>45</v>
      </c>
    </row>
    <row r="10" spans="1:17" s="43" customFormat="1" ht="20.100000000000001" customHeight="1" x14ac:dyDescent="0.25">
      <c r="A10" s="112">
        <f t="shared" si="2"/>
        <v>3</v>
      </c>
      <c r="B10" s="314" t="s">
        <v>190</v>
      </c>
      <c r="C10" s="113">
        <v>0.7</v>
      </c>
      <c r="D10" s="114">
        <v>0.02</v>
      </c>
      <c r="E10" s="114"/>
      <c r="F10" s="114">
        <v>0.04</v>
      </c>
      <c r="G10" s="114">
        <v>0.01</v>
      </c>
      <c r="H10" s="114"/>
      <c r="I10" s="114">
        <v>0.02</v>
      </c>
      <c r="J10" s="114">
        <v>0.06</v>
      </c>
      <c r="K10" s="114">
        <v>7.0000000000000007E-2</v>
      </c>
      <c r="L10" s="114">
        <v>0.03</v>
      </c>
      <c r="M10" s="114"/>
      <c r="N10" s="36">
        <f t="shared" si="0"/>
        <v>0.25</v>
      </c>
      <c r="O10" s="37">
        <f t="shared" si="1"/>
        <v>0.95</v>
      </c>
      <c r="P10" s="44">
        <f t="shared" si="3"/>
        <v>50</v>
      </c>
    </row>
    <row r="11" spans="1:17" s="43" customFormat="1" ht="20.100000000000001" customHeight="1" x14ac:dyDescent="0.25">
      <c r="A11" s="112">
        <f t="shared" si="2"/>
        <v>4</v>
      </c>
      <c r="B11" s="48" t="s">
        <v>191</v>
      </c>
      <c r="C11" s="113">
        <v>0.7</v>
      </c>
      <c r="D11" s="114">
        <v>0.02</v>
      </c>
      <c r="E11" s="114"/>
      <c r="F11" s="114">
        <v>0.04</v>
      </c>
      <c r="G11" s="114">
        <v>0.01</v>
      </c>
      <c r="H11" s="114">
        <v>0.02</v>
      </c>
      <c r="I11" s="114"/>
      <c r="J11" s="114">
        <v>0.06</v>
      </c>
      <c r="K11" s="114">
        <v>7.0000000000000007E-2</v>
      </c>
      <c r="L11" s="114">
        <v>0.03</v>
      </c>
      <c r="M11" s="114"/>
      <c r="N11" s="36">
        <f t="shared" si="0"/>
        <v>0.25</v>
      </c>
      <c r="O11" s="37">
        <f t="shared" si="1"/>
        <v>0.95</v>
      </c>
      <c r="P11" s="44">
        <f t="shared" si="3"/>
        <v>50</v>
      </c>
    </row>
    <row r="12" spans="1:17" s="43" customFormat="1" ht="20.100000000000001" customHeight="1" x14ac:dyDescent="0.25">
      <c r="A12" s="112">
        <f t="shared" si="2"/>
        <v>5</v>
      </c>
      <c r="B12" s="48" t="s">
        <v>192</v>
      </c>
      <c r="C12" s="113">
        <v>0.7</v>
      </c>
      <c r="D12" s="114">
        <v>0.02</v>
      </c>
      <c r="E12" s="114"/>
      <c r="F12" s="114"/>
      <c r="G12" s="114"/>
      <c r="H12" s="114"/>
      <c r="I12" s="114"/>
      <c r="J12" s="114">
        <v>0.06</v>
      </c>
      <c r="K12" s="114"/>
      <c r="L12" s="114"/>
      <c r="M12" s="114"/>
      <c r="N12" s="36">
        <f t="shared" si="0"/>
        <v>0.08</v>
      </c>
      <c r="O12" s="37">
        <f t="shared" si="1"/>
        <v>0.77999999999999992</v>
      </c>
      <c r="P12" s="44">
        <f t="shared" si="3"/>
        <v>40</v>
      </c>
    </row>
    <row r="13" spans="1:17" s="43" customFormat="1" ht="20.100000000000001" customHeight="1" x14ac:dyDescent="0.25">
      <c r="A13" s="112">
        <f t="shared" si="2"/>
        <v>6</v>
      </c>
      <c r="B13" s="49" t="s">
        <v>193</v>
      </c>
      <c r="C13" s="113">
        <v>0.7</v>
      </c>
      <c r="D13" s="114">
        <v>0.02</v>
      </c>
      <c r="E13" s="114"/>
      <c r="F13" s="114"/>
      <c r="G13" s="114"/>
      <c r="H13" s="114"/>
      <c r="I13" s="114"/>
      <c r="J13" s="114">
        <v>0.06</v>
      </c>
      <c r="K13" s="114"/>
      <c r="L13" s="114"/>
      <c r="M13" s="114"/>
      <c r="N13" s="36">
        <f t="shared" si="0"/>
        <v>0.08</v>
      </c>
      <c r="O13" s="37">
        <f t="shared" si="1"/>
        <v>0.77999999999999992</v>
      </c>
      <c r="P13" s="44">
        <f t="shared" si="3"/>
        <v>40</v>
      </c>
    </row>
    <row r="14" spans="1:17" s="43" customFormat="1" ht="20.100000000000001" customHeight="1" x14ac:dyDescent="0.25">
      <c r="A14" s="112">
        <f t="shared" si="2"/>
        <v>7</v>
      </c>
      <c r="B14" s="48" t="s">
        <v>194</v>
      </c>
      <c r="C14" s="113">
        <v>0.7</v>
      </c>
      <c r="D14" s="114">
        <v>0.02</v>
      </c>
      <c r="E14" s="114"/>
      <c r="F14" s="114"/>
      <c r="G14" s="114"/>
      <c r="H14" s="114"/>
      <c r="I14" s="114"/>
      <c r="J14" s="114">
        <v>0.06</v>
      </c>
      <c r="K14" s="114">
        <v>7.0000000000000007E-2</v>
      </c>
      <c r="L14" s="114"/>
      <c r="M14" s="114"/>
      <c r="N14" s="36">
        <f t="shared" si="0"/>
        <v>0.15000000000000002</v>
      </c>
      <c r="O14" s="37">
        <f t="shared" si="1"/>
        <v>0.85</v>
      </c>
      <c r="P14" s="44">
        <f t="shared" si="3"/>
        <v>45</v>
      </c>
    </row>
    <row r="15" spans="1:17" s="43" customFormat="1" ht="20.100000000000001" customHeight="1" x14ac:dyDescent="0.25">
      <c r="A15" s="112">
        <f t="shared" si="2"/>
        <v>8</v>
      </c>
      <c r="B15" s="48" t="s">
        <v>195</v>
      </c>
      <c r="C15" s="113">
        <v>0.7</v>
      </c>
      <c r="D15" s="114">
        <v>0.02</v>
      </c>
      <c r="E15" s="114"/>
      <c r="F15" s="114">
        <v>0.04</v>
      </c>
      <c r="G15" s="114">
        <v>0.01</v>
      </c>
      <c r="H15" s="114">
        <v>0.02</v>
      </c>
      <c r="I15" s="114">
        <v>0.02</v>
      </c>
      <c r="J15" s="114">
        <v>0.06</v>
      </c>
      <c r="K15" s="114">
        <v>7.0000000000000007E-2</v>
      </c>
      <c r="L15" s="114">
        <v>0.03</v>
      </c>
      <c r="M15" s="114"/>
      <c r="N15" s="36">
        <f t="shared" si="0"/>
        <v>0.27</v>
      </c>
      <c r="O15" s="37">
        <f t="shared" si="1"/>
        <v>0.97</v>
      </c>
      <c r="P15" s="44">
        <f t="shared" si="3"/>
        <v>50</v>
      </c>
    </row>
    <row r="16" spans="1:17" s="43" customFormat="1" ht="20.100000000000001" customHeight="1" x14ac:dyDescent="0.25">
      <c r="A16" s="112">
        <f t="shared" si="2"/>
        <v>9</v>
      </c>
      <c r="B16" s="314" t="s">
        <v>197</v>
      </c>
      <c r="C16" s="113">
        <v>0.7</v>
      </c>
      <c r="D16" s="114">
        <v>0.02</v>
      </c>
      <c r="E16" s="114"/>
      <c r="F16" s="114"/>
      <c r="G16" s="114">
        <v>0.01</v>
      </c>
      <c r="H16" s="114"/>
      <c r="I16" s="114"/>
      <c r="J16" s="114">
        <v>0.06</v>
      </c>
      <c r="K16" s="114"/>
      <c r="L16" s="114">
        <v>0.03</v>
      </c>
      <c r="M16" s="114"/>
      <c r="N16" s="36">
        <f t="shared" si="0"/>
        <v>0.12</v>
      </c>
      <c r="O16" s="37">
        <f t="shared" si="1"/>
        <v>0.82</v>
      </c>
      <c r="P16" s="44">
        <f t="shared" si="3"/>
        <v>45</v>
      </c>
    </row>
    <row r="17" spans="1:16" s="43" customFormat="1" ht="20.100000000000001" customHeight="1" x14ac:dyDescent="0.25">
      <c r="A17" s="112">
        <f t="shared" si="2"/>
        <v>10</v>
      </c>
      <c r="B17" s="48" t="s">
        <v>198</v>
      </c>
      <c r="C17" s="113">
        <v>0.7</v>
      </c>
      <c r="D17" s="114">
        <v>0.02</v>
      </c>
      <c r="E17" s="114"/>
      <c r="F17" s="114"/>
      <c r="G17" s="114">
        <v>0.01</v>
      </c>
      <c r="H17" s="114"/>
      <c r="I17" s="114"/>
      <c r="J17" s="114">
        <v>0.06</v>
      </c>
      <c r="K17" s="114"/>
      <c r="L17" s="114"/>
      <c r="M17" s="114"/>
      <c r="N17" s="36">
        <f t="shared" si="0"/>
        <v>0.09</v>
      </c>
      <c r="O17" s="37">
        <f t="shared" si="1"/>
        <v>0.78999999999999992</v>
      </c>
      <c r="P17" s="44">
        <f t="shared" si="3"/>
        <v>40</v>
      </c>
    </row>
    <row r="18" spans="1:16" s="43" customFormat="1" ht="20.100000000000001" customHeight="1" x14ac:dyDescent="0.25">
      <c r="A18" s="112">
        <f t="shared" si="2"/>
        <v>11</v>
      </c>
      <c r="B18" s="48" t="s">
        <v>199</v>
      </c>
      <c r="C18" s="113">
        <v>0.7</v>
      </c>
      <c r="D18" s="114">
        <v>0.02</v>
      </c>
      <c r="E18" s="114"/>
      <c r="F18" s="114">
        <v>0.04</v>
      </c>
      <c r="G18" s="114">
        <v>0.01</v>
      </c>
      <c r="H18" s="114"/>
      <c r="I18" s="114">
        <v>0.02</v>
      </c>
      <c r="J18" s="114">
        <v>0.06</v>
      </c>
      <c r="K18" s="114">
        <v>7.0000000000000007E-2</v>
      </c>
      <c r="L18" s="114">
        <v>0.03</v>
      </c>
      <c r="M18" s="114"/>
      <c r="N18" s="36">
        <f t="shared" si="0"/>
        <v>0.25</v>
      </c>
      <c r="O18" s="37">
        <f t="shared" si="1"/>
        <v>0.95</v>
      </c>
      <c r="P18" s="44">
        <f t="shared" si="3"/>
        <v>50</v>
      </c>
    </row>
    <row r="19" spans="1:16" s="43" customFormat="1" ht="20.100000000000001" customHeight="1" x14ac:dyDescent="0.25">
      <c r="A19" s="112">
        <f t="shared" si="2"/>
        <v>12</v>
      </c>
      <c r="B19" s="48" t="s">
        <v>200</v>
      </c>
      <c r="C19" s="113">
        <v>0.7</v>
      </c>
      <c r="D19" s="114">
        <v>0.02</v>
      </c>
      <c r="E19" s="114"/>
      <c r="F19" s="114"/>
      <c r="G19" s="114">
        <v>0.01</v>
      </c>
      <c r="H19" s="114"/>
      <c r="I19" s="114"/>
      <c r="J19" s="114">
        <v>0.06</v>
      </c>
      <c r="K19" s="114"/>
      <c r="L19" s="114"/>
      <c r="M19" s="114"/>
      <c r="N19" s="36">
        <f t="shared" si="0"/>
        <v>0.09</v>
      </c>
      <c r="O19" s="37">
        <f t="shared" si="1"/>
        <v>0.78999999999999992</v>
      </c>
      <c r="P19" s="44">
        <f t="shared" si="3"/>
        <v>40</v>
      </c>
    </row>
    <row r="20" spans="1:16" s="43" customFormat="1" ht="20.100000000000001" customHeight="1" x14ac:dyDescent="0.25">
      <c r="A20" s="112">
        <f t="shared" si="2"/>
        <v>13</v>
      </c>
      <c r="B20" s="48" t="s">
        <v>201</v>
      </c>
      <c r="C20" s="113">
        <v>0.7</v>
      </c>
      <c r="D20" s="114">
        <v>0.02</v>
      </c>
      <c r="E20" s="114"/>
      <c r="F20" s="114"/>
      <c r="G20" s="114"/>
      <c r="H20" s="114"/>
      <c r="I20" s="114"/>
      <c r="J20" s="114">
        <v>0.06</v>
      </c>
      <c r="K20" s="114"/>
      <c r="L20" s="114"/>
      <c r="M20" s="114"/>
      <c r="N20" s="36">
        <f t="shared" si="0"/>
        <v>0.08</v>
      </c>
      <c r="O20" s="37">
        <f t="shared" si="1"/>
        <v>0.77999999999999992</v>
      </c>
      <c r="P20" s="44">
        <f t="shared" si="3"/>
        <v>40</v>
      </c>
    </row>
    <row r="21" spans="1:16" s="43" customFormat="1" ht="20.100000000000001" customHeight="1" x14ac:dyDescent="0.25">
      <c r="A21" s="112">
        <f t="shared" si="2"/>
        <v>14</v>
      </c>
      <c r="B21" s="48" t="s">
        <v>202</v>
      </c>
      <c r="C21" s="113">
        <v>0.7</v>
      </c>
      <c r="D21" s="114">
        <v>0.02</v>
      </c>
      <c r="E21" s="114"/>
      <c r="F21" s="114"/>
      <c r="G21" s="114">
        <v>0.01</v>
      </c>
      <c r="H21" s="114"/>
      <c r="I21" s="114"/>
      <c r="J21" s="114">
        <v>0.06</v>
      </c>
      <c r="K21" s="114"/>
      <c r="L21" s="114">
        <v>0.03</v>
      </c>
      <c r="M21" s="114"/>
      <c r="N21" s="36">
        <f t="shared" si="0"/>
        <v>0.12</v>
      </c>
      <c r="O21" s="37">
        <f t="shared" si="1"/>
        <v>0.82</v>
      </c>
      <c r="P21" s="44">
        <f t="shared" si="3"/>
        <v>45</v>
      </c>
    </row>
    <row r="22" spans="1:16" s="43" customFormat="1" ht="20.100000000000001" customHeight="1" x14ac:dyDescent="0.25">
      <c r="A22" s="112">
        <f t="shared" si="2"/>
        <v>15</v>
      </c>
      <c r="B22" s="48" t="s">
        <v>203</v>
      </c>
      <c r="C22" s="113">
        <v>0.7</v>
      </c>
      <c r="D22" s="114">
        <v>0.02</v>
      </c>
      <c r="E22" s="114"/>
      <c r="F22" s="114"/>
      <c r="G22" s="114"/>
      <c r="H22" s="114"/>
      <c r="I22" s="114"/>
      <c r="J22" s="114">
        <v>0.06</v>
      </c>
      <c r="K22" s="114"/>
      <c r="L22" s="114"/>
      <c r="M22" s="114"/>
      <c r="N22" s="36">
        <f t="shared" si="0"/>
        <v>0.08</v>
      </c>
      <c r="O22" s="37">
        <f t="shared" si="1"/>
        <v>0.77999999999999992</v>
      </c>
      <c r="P22" s="44">
        <f t="shared" si="3"/>
        <v>40</v>
      </c>
    </row>
    <row r="23" spans="1:16" s="43" customFormat="1" ht="20.100000000000001" customHeight="1" x14ac:dyDescent="0.25">
      <c r="A23" s="112">
        <f t="shared" si="2"/>
        <v>16</v>
      </c>
      <c r="B23" s="48" t="s">
        <v>204</v>
      </c>
      <c r="C23" s="113">
        <v>0.7</v>
      </c>
      <c r="D23" s="114">
        <v>0.02</v>
      </c>
      <c r="E23" s="114"/>
      <c r="F23" s="114"/>
      <c r="G23" s="114">
        <v>0.01</v>
      </c>
      <c r="H23" s="114"/>
      <c r="I23" s="114"/>
      <c r="J23" s="114">
        <v>0.06</v>
      </c>
      <c r="K23" s="114"/>
      <c r="L23" s="114">
        <v>0.03</v>
      </c>
      <c r="M23" s="114"/>
      <c r="N23" s="36">
        <f t="shared" si="0"/>
        <v>0.12</v>
      </c>
      <c r="O23" s="37">
        <f t="shared" si="1"/>
        <v>0.82</v>
      </c>
      <c r="P23" s="44">
        <f t="shared" si="3"/>
        <v>45</v>
      </c>
    </row>
    <row r="24" spans="1:16" s="43" customFormat="1" ht="20.100000000000001" customHeight="1" x14ac:dyDescent="0.25">
      <c r="A24" s="112">
        <f t="shared" si="2"/>
        <v>17</v>
      </c>
      <c r="B24" s="48" t="s">
        <v>205</v>
      </c>
      <c r="C24" s="113">
        <v>0.7</v>
      </c>
      <c r="D24" s="114">
        <v>0.02</v>
      </c>
      <c r="E24" s="114"/>
      <c r="F24" s="114"/>
      <c r="G24" s="114"/>
      <c r="H24" s="114"/>
      <c r="I24" s="114"/>
      <c r="J24" s="114">
        <v>0.06</v>
      </c>
      <c r="K24" s="114"/>
      <c r="L24" s="114"/>
      <c r="M24" s="114"/>
      <c r="N24" s="36">
        <f t="shared" si="0"/>
        <v>0.08</v>
      </c>
      <c r="O24" s="37">
        <f t="shared" si="1"/>
        <v>0.77999999999999992</v>
      </c>
      <c r="P24" s="44">
        <f t="shared" si="3"/>
        <v>40</v>
      </c>
    </row>
    <row r="25" spans="1:16" s="43" customFormat="1" ht="20.100000000000001" customHeight="1" x14ac:dyDescent="0.25">
      <c r="A25" s="112">
        <f t="shared" si="2"/>
        <v>18</v>
      </c>
      <c r="B25" s="48" t="s">
        <v>206</v>
      </c>
      <c r="C25" s="113">
        <v>0.7</v>
      </c>
      <c r="D25" s="114"/>
      <c r="E25" s="114"/>
      <c r="F25" s="114"/>
      <c r="G25" s="114"/>
      <c r="H25" s="114"/>
      <c r="I25" s="114"/>
      <c r="J25" s="114">
        <v>0.06</v>
      </c>
      <c r="K25" s="114"/>
      <c r="L25" s="114"/>
      <c r="M25" s="114"/>
      <c r="N25" s="36">
        <f t="shared" si="0"/>
        <v>0.06</v>
      </c>
      <c r="O25" s="37">
        <f t="shared" si="1"/>
        <v>0.76</v>
      </c>
      <c r="P25" s="44">
        <f t="shared" si="3"/>
        <v>40</v>
      </c>
    </row>
    <row r="26" spans="1:16" s="43" customFormat="1" ht="20.100000000000001" customHeight="1" x14ac:dyDescent="0.25">
      <c r="A26" s="112">
        <f t="shared" si="2"/>
        <v>19</v>
      </c>
      <c r="B26" s="48" t="s">
        <v>207</v>
      </c>
      <c r="C26" s="113">
        <v>0.7</v>
      </c>
      <c r="D26" s="114">
        <v>0.02</v>
      </c>
      <c r="E26" s="114"/>
      <c r="F26" s="114"/>
      <c r="G26" s="114">
        <v>0.01</v>
      </c>
      <c r="H26" s="114"/>
      <c r="I26" s="114"/>
      <c r="J26" s="114">
        <v>0.06</v>
      </c>
      <c r="K26" s="114">
        <v>7.0000000000000007E-2</v>
      </c>
      <c r="L26" s="114">
        <v>0.03</v>
      </c>
      <c r="M26" s="114"/>
      <c r="N26" s="36">
        <f t="shared" si="0"/>
        <v>0.19</v>
      </c>
      <c r="O26" s="37">
        <f t="shared" si="1"/>
        <v>0.8899999999999999</v>
      </c>
      <c r="P26" s="44">
        <f t="shared" si="3"/>
        <v>45</v>
      </c>
    </row>
    <row r="27" spans="1:16" s="43" customFormat="1" ht="20.100000000000001" customHeight="1" x14ac:dyDescent="0.25">
      <c r="A27" s="112">
        <f t="shared" si="2"/>
        <v>20</v>
      </c>
      <c r="B27" s="48" t="s">
        <v>208</v>
      </c>
      <c r="C27" s="113">
        <v>0.7</v>
      </c>
      <c r="D27" s="114">
        <v>0.02</v>
      </c>
      <c r="E27" s="114"/>
      <c r="F27" s="114"/>
      <c r="G27" s="114"/>
      <c r="H27" s="114"/>
      <c r="I27" s="114"/>
      <c r="J27" s="114">
        <v>0.06</v>
      </c>
      <c r="K27" s="114"/>
      <c r="L27" s="114">
        <v>0.03</v>
      </c>
      <c r="M27" s="114"/>
      <c r="N27" s="36">
        <f t="shared" si="0"/>
        <v>0.11</v>
      </c>
      <c r="O27" s="37">
        <f t="shared" si="1"/>
        <v>0.80999999999999994</v>
      </c>
      <c r="P27" s="44">
        <f t="shared" si="3"/>
        <v>45</v>
      </c>
    </row>
    <row r="28" spans="1:16" s="43" customFormat="1" ht="20.100000000000001" customHeight="1" x14ac:dyDescent="0.25">
      <c r="A28" s="112">
        <f t="shared" si="2"/>
        <v>21</v>
      </c>
      <c r="B28" s="48" t="s">
        <v>209</v>
      </c>
      <c r="C28" s="113">
        <v>0.7</v>
      </c>
      <c r="D28" s="114">
        <v>0.02</v>
      </c>
      <c r="E28" s="114"/>
      <c r="F28" s="114"/>
      <c r="G28" s="114"/>
      <c r="H28" s="114"/>
      <c r="I28" s="114"/>
      <c r="J28" s="114"/>
      <c r="K28" s="114"/>
      <c r="L28" s="114"/>
      <c r="M28" s="114"/>
      <c r="N28" s="36">
        <f t="shared" si="0"/>
        <v>0.02</v>
      </c>
      <c r="O28" s="37">
        <f t="shared" si="1"/>
        <v>0.72</v>
      </c>
      <c r="P28" s="44">
        <f t="shared" si="3"/>
        <v>40</v>
      </c>
    </row>
    <row r="29" spans="1:16" s="43" customFormat="1" ht="20.100000000000001" customHeight="1" x14ac:dyDescent="0.25">
      <c r="A29" s="112">
        <f t="shared" si="2"/>
        <v>22</v>
      </c>
      <c r="B29" s="48" t="s">
        <v>210</v>
      </c>
      <c r="C29" s="113">
        <v>0.7</v>
      </c>
      <c r="D29" s="114">
        <v>0.02</v>
      </c>
      <c r="E29" s="114"/>
      <c r="F29" s="114"/>
      <c r="G29" s="114">
        <v>0.01</v>
      </c>
      <c r="H29" s="114"/>
      <c r="I29" s="114"/>
      <c r="J29" s="114">
        <v>0.06</v>
      </c>
      <c r="K29" s="114">
        <v>7.0000000000000007E-2</v>
      </c>
      <c r="L29" s="114">
        <v>0.03</v>
      </c>
      <c r="M29" s="114"/>
      <c r="N29" s="36">
        <f t="shared" si="0"/>
        <v>0.19</v>
      </c>
      <c r="O29" s="37">
        <f t="shared" si="1"/>
        <v>0.8899999999999999</v>
      </c>
      <c r="P29" s="44">
        <f t="shared" si="3"/>
        <v>45</v>
      </c>
    </row>
    <row r="30" spans="1:16" s="43" customFormat="1" ht="20.100000000000001" customHeight="1" x14ac:dyDescent="0.25">
      <c r="A30" s="112">
        <f t="shared" si="2"/>
        <v>23</v>
      </c>
      <c r="B30" s="48" t="s">
        <v>211</v>
      </c>
      <c r="C30" s="113">
        <v>0.7</v>
      </c>
      <c r="D30" s="114">
        <v>0.02</v>
      </c>
      <c r="E30" s="114"/>
      <c r="F30" s="114"/>
      <c r="G30" s="114">
        <v>0.01</v>
      </c>
      <c r="H30" s="114"/>
      <c r="I30" s="114"/>
      <c r="J30" s="114">
        <v>0.06</v>
      </c>
      <c r="K30" s="114">
        <v>7.0000000000000007E-2</v>
      </c>
      <c r="L30" s="114">
        <v>0.03</v>
      </c>
      <c r="M30" s="114"/>
      <c r="N30" s="36">
        <f t="shared" si="0"/>
        <v>0.19</v>
      </c>
      <c r="O30" s="37">
        <f t="shared" si="1"/>
        <v>0.8899999999999999</v>
      </c>
      <c r="P30" s="44">
        <f t="shared" si="3"/>
        <v>45</v>
      </c>
    </row>
    <row r="31" spans="1:16" s="43" customFormat="1" ht="20.100000000000001" customHeight="1" x14ac:dyDescent="0.25">
      <c r="A31" s="112">
        <f t="shared" si="2"/>
        <v>24</v>
      </c>
      <c r="B31" s="48" t="s">
        <v>212</v>
      </c>
      <c r="C31" s="113">
        <v>0.7</v>
      </c>
      <c r="D31" s="114">
        <v>0.03</v>
      </c>
      <c r="E31" s="114"/>
      <c r="F31" s="114"/>
      <c r="G31" s="114">
        <v>0.01</v>
      </c>
      <c r="H31" s="114"/>
      <c r="I31" s="114"/>
      <c r="J31" s="114">
        <v>0.06</v>
      </c>
      <c r="K31" s="114"/>
      <c r="L31" s="114"/>
      <c r="M31" s="114"/>
      <c r="N31" s="36">
        <f t="shared" si="0"/>
        <v>0.1</v>
      </c>
      <c r="O31" s="37">
        <f t="shared" si="1"/>
        <v>0.79999999999999993</v>
      </c>
      <c r="P31" s="44">
        <f t="shared" si="3"/>
        <v>45</v>
      </c>
    </row>
    <row r="32" spans="1:16" s="43" customFormat="1" ht="20.100000000000001" customHeight="1" x14ac:dyDescent="0.25">
      <c r="A32" s="112">
        <f t="shared" si="2"/>
        <v>25</v>
      </c>
      <c r="B32" s="48" t="s">
        <v>213</v>
      </c>
      <c r="C32" s="113">
        <v>0.7</v>
      </c>
      <c r="D32" s="114">
        <v>0.02</v>
      </c>
      <c r="E32" s="114"/>
      <c r="F32" s="114"/>
      <c r="G32" s="114"/>
      <c r="H32" s="114"/>
      <c r="I32" s="114"/>
      <c r="J32" s="114">
        <v>0.06</v>
      </c>
      <c r="K32" s="114"/>
      <c r="L32" s="114">
        <v>0.03</v>
      </c>
      <c r="M32" s="114"/>
      <c r="N32" s="36">
        <f t="shared" si="0"/>
        <v>0.11</v>
      </c>
      <c r="O32" s="37">
        <f t="shared" si="1"/>
        <v>0.80999999999999994</v>
      </c>
      <c r="P32" s="44">
        <f t="shared" si="3"/>
        <v>45</v>
      </c>
    </row>
    <row r="33" spans="1:16" s="43" customFormat="1" ht="20.100000000000001" customHeight="1" x14ac:dyDescent="0.25">
      <c r="A33" s="112">
        <f t="shared" si="2"/>
        <v>26</v>
      </c>
      <c r="B33" s="48" t="s">
        <v>214</v>
      </c>
      <c r="C33" s="113">
        <v>0.7</v>
      </c>
      <c r="D33" s="114">
        <v>0.02</v>
      </c>
      <c r="E33" s="114"/>
      <c r="F33" s="114">
        <v>0.04</v>
      </c>
      <c r="G33" s="114">
        <v>0.01</v>
      </c>
      <c r="H33" s="114">
        <v>0.02</v>
      </c>
      <c r="I33" s="114">
        <v>0.02</v>
      </c>
      <c r="J33" s="114">
        <v>0.06</v>
      </c>
      <c r="K33" s="114">
        <v>7.0000000000000007E-2</v>
      </c>
      <c r="L33" s="114">
        <v>0.03</v>
      </c>
      <c r="M33" s="114"/>
      <c r="N33" s="36">
        <f t="shared" si="0"/>
        <v>0.27</v>
      </c>
      <c r="O33" s="37">
        <f t="shared" si="1"/>
        <v>0.97</v>
      </c>
      <c r="P33" s="44">
        <f t="shared" si="3"/>
        <v>50</v>
      </c>
    </row>
    <row r="34" spans="1:16" s="43" customFormat="1" ht="20.100000000000001" customHeight="1" x14ac:dyDescent="0.25">
      <c r="A34" s="112">
        <f t="shared" si="2"/>
        <v>27</v>
      </c>
      <c r="B34" s="48" t="s">
        <v>215</v>
      </c>
      <c r="C34" s="113">
        <v>0.7</v>
      </c>
      <c r="D34" s="114">
        <v>0.02</v>
      </c>
      <c r="E34" s="114"/>
      <c r="F34" s="114"/>
      <c r="G34" s="114"/>
      <c r="H34" s="114"/>
      <c r="I34" s="114"/>
      <c r="J34" s="114">
        <v>0.06</v>
      </c>
      <c r="K34" s="114"/>
      <c r="L34" s="114"/>
      <c r="M34" s="114"/>
      <c r="N34" s="36">
        <f t="shared" si="0"/>
        <v>0.08</v>
      </c>
      <c r="O34" s="37">
        <f t="shared" si="1"/>
        <v>0.77999999999999992</v>
      </c>
      <c r="P34" s="44">
        <f t="shared" si="3"/>
        <v>40</v>
      </c>
    </row>
    <row r="35" spans="1:16" s="43" customFormat="1" ht="20.100000000000001" customHeight="1" x14ac:dyDescent="0.25">
      <c r="A35" s="112">
        <f t="shared" si="2"/>
        <v>28</v>
      </c>
      <c r="B35" s="48" t="s">
        <v>216</v>
      </c>
      <c r="C35" s="113">
        <v>0.7</v>
      </c>
      <c r="D35" s="114">
        <v>0.02</v>
      </c>
      <c r="E35" s="114">
        <v>0.02</v>
      </c>
      <c r="F35" s="114">
        <v>0.04</v>
      </c>
      <c r="G35" s="114">
        <v>0.01</v>
      </c>
      <c r="H35" s="114"/>
      <c r="I35" s="114"/>
      <c r="J35" s="114">
        <v>0.06</v>
      </c>
      <c r="K35" s="114">
        <v>7.0000000000000007E-2</v>
      </c>
      <c r="L35" s="114"/>
      <c r="M35" s="114"/>
      <c r="N35" s="36">
        <f t="shared" si="0"/>
        <v>0.22</v>
      </c>
      <c r="O35" s="37">
        <f t="shared" si="1"/>
        <v>0.91999999999999993</v>
      </c>
      <c r="P35" s="44">
        <f t="shared" si="3"/>
        <v>50</v>
      </c>
    </row>
    <row r="36" spans="1:16" s="43" customFormat="1" ht="20.100000000000001" customHeight="1" x14ac:dyDescent="0.25">
      <c r="A36" s="112">
        <f t="shared" si="2"/>
        <v>29</v>
      </c>
      <c r="B36" s="48" t="s">
        <v>217</v>
      </c>
      <c r="C36" s="113">
        <v>0.7</v>
      </c>
      <c r="D36" s="114">
        <v>0.02</v>
      </c>
      <c r="E36" s="114">
        <v>0.02</v>
      </c>
      <c r="F36" s="114">
        <v>0.04</v>
      </c>
      <c r="G36" s="114">
        <v>0.01</v>
      </c>
      <c r="H36" s="114"/>
      <c r="I36" s="114"/>
      <c r="J36" s="114">
        <v>0.06</v>
      </c>
      <c r="K36" s="114">
        <v>7.0000000000000007E-2</v>
      </c>
      <c r="L36" s="114"/>
      <c r="M36" s="114"/>
      <c r="N36" s="36">
        <f t="shared" si="0"/>
        <v>0.22</v>
      </c>
      <c r="O36" s="37">
        <f t="shared" si="1"/>
        <v>0.91999999999999993</v>
      </c>
      <c r="P36" s="44">
        <f t="shared" si="3"/>
        <v>50</v>
      </c>
    </row>
    <row r="37" spans="1:16" ht="20.100000000000001" customHeight="1" x14ac:dyDescent="0.25">
      <c r="A37" s="112">
        <f t="shared" si="2"/>
        <v>30</v>
      </c>
      <c r="B37" s="48" t="s">
        <v>218</v>
      </c>
      <c r="C37" s="113">
        <v>0.7</v>
      </c>
      <c r="D37" s="114">
        <v>0.02</v>
      </c>
      <c r="E37" s="114"/>
      <c r="F37" s="114">
        <v>0.02</v>
      </c>
      <c r="G37" s="114">
        <v>0.01</v>
      </c>
      <c r="H37" s="114"/>
      <c r="I37" s="114"/>
      <c r="J37" s="114"/>
      <c r="K37" s="114"/>
      <c r="L37" s="114">
        <v>0.03</v>
      </c>
      <c r="M37" s="114"/>
      <c r="N37" s="36">
        <f t="shared" si="0"/>
        <v>0.08</v>
      </c>
      <c r="O37" s="37">
        <f t="shared" si="1"/>
        <v>0.77999999999999992</v>
      </c>
      <c r="P37" s="44">
        <f t="shared" si="3"/>
        <v>40</v>
      </c>
    </row>
    <row r="38" spans="1:16" ht="25.5" customHeight="1" x14ac:dyDescent="0.25">
      <c r="A38" s="685" t="s">
        <v>366</v>
      </c>
      <c r="B38" s="685"/>
      <c r="C38" s="685"/>
      <c r="D38" s="685"/>
      <c r="E38" s="685"/>
      <c r="F38" s="685"/>
      <c r="G38" s="685"/>
      <c r="H38" s="685"/>
      <c r="I38" s="685"/>
      <c r="J38" s="685"/>
      <c r="K38" s="685"/>
      <c r="L38" s="685"/>
      <c r="M38" s="685"/>
      <c r="N38" s="685"/>
      <c r="O38" s="685"/>
      <c r="P38" s="685"/>
    </row>
    <row r="39" spans="1:16" ht="4.5" customHeight="1" x14ac:dyDescent="0.25"/>
    <row r="40" spans="1:16" ht="20.45" customHeight="1" x14ac:dyDescent="0.3">
      <c r="A40" s="708" t="s">
        <v>5</v>
      </c>
      <c r="B40" s="708"/>
      <c r="C40" s="708"/>
      <c r="D40" s="708"/>
      <c r="E40" s="708"/>
      <c r="F40" s="708"/>
      <c r="G40" s="708"/>
      <c r="H40" s="708"/>
      <c r="I40" s="708"/>
      <c r="J40" s="708"/>
      <c r="K40" s="708"/>
      <c r="L40" s="708"/>
      <c r="M40" s="708"/>
      <c r="N40" s="708"/>
      <c r="O40" s="708"/>
      <c r="P40" s="708"/>
    </row>
    <row r="41" spans="1:16" ht="7.5" customHeight="1" x14ac:dyDescent="0.25"/>
    <row r="42" spans="1:16" s="50" customFormat="1" ht="46.5" customHeight="1" x14ac:dyDescent="0.25">
      <c r="A42" s="192" t="s">
        <v>6</v>
      </c>
      <c r="B42" s="686" t="s">
        <v>7</v>
      </c>
      <c r="C42" s="686"/>
      <c r="D42" s="686"/>
      <c r="E42" s="687" t="s">
        <v>8</v>
      </c>
      <c r="F42" s="684"/>
      <c r="G42" s="687" t="s">
        <v>9</v>
      </c>
      <c r="H42" s="684"/>
      <c r="I42" s="687" t="s">
        <v>10</v>
      </c>
      <c r="J42" s="684"/>
      <c r="K42" s="687" t="s">
        <v>11</v>
      </c>
      <c r="L42" s="684"/>
      <c r="M42" s="687" t="s">
        <v>12</v>
      </c>
      <c r="N42" s="684" t="s">
        <v>257</v>
      </c>
      <c r="O42" s="116" t="s">
        <v>257</v>
      </c>
      <c r="P42" s="116" t="s">
        <v>13</v>
      </c>
    </row>
    <row r="43" spans="1:16" s="50" customFormat="1" ht="52.5" customHeight="1" x14ac:dyDescent="0.25">
      <c r="A43" s="33">
        <v>1</v>
      </c>
      <c r="B43" s="680" t="s">
        <v>782</v>
      </c>
      <c r="C43" s="680"/>
      <c r="D43" s="680"/>
      <c r="E43" s="681" t="s">
        <v>121</v>
      </c>
      <c r="F43" s="682"/>
      <c r="G43" s="683" t="s">
        <v>755</v>
      </c>
      <c r="H43" s="677"/>
      <c r="I43" s="676">
        <v>29</v>
      </c>
      <c r="J43" s="677"/>
      <c r="K43" s="676">
        <v>29</v>
      </c>
      <c r="L43" s="677"/>
      <c r="M43" s="676"/>
      <c r="N43" s="677">
        <v>0.03</v>
      </c>
      <c r="O43" s="92">
        <v>0.03</v>
      </c>
      <c r="P43" s="94"/>
    </row>
    <row r="44" spans="1:16" s="50" customFormat="1" ht="44.1" customHeight="1" x14ac:dyDescent="0.25">
      <c r="A44" s="33">
        <v>2</v>
      </c>
      <c r="B44" s="680" t="s">
        <v>783</v>
      </c>
      <c r="C44" s="680"/>
      <c r="D44" s="680"/>
      <c r="E44" s="681" t="s">
        <v>784</v>
      </c>
      <c r="F44" s="682"/>
      <c r="G44" s="683" t="s">
        <v>785</v>
      </c>
      <c r="H44" s="684"/>
      <c r="I44" s="676">
        <v>2</v>
      </c>
      <c r="J44" s="677"/>
      <c r="K44" s="676">
        <v>2</v>
      </c>
      <c r="L44" s="677"/>
      <c r="M44" s="676"/>
      <c r="N44" s="677">
        <v>0.03</v>
      </c>
      <c r="O44" s="92">
        <v>0.02</v>
      </c>
      <c r="P44" s="94"/>
    </row>
    <row r="45" spans="1:16" s="50" customFormat="1" ht="52.5" customHeight="1" x14ac:dyDescent="0.25">
      <c r="A45" s="33">
        <v>3</v>
      </c>
      <c r="B45" s="680" t="s">
        <v>786</v>
      </c>
      <c r="C45" s="680"/>
      <c r="D45" s="680"/>
      <c r="E45" s="681" t="s">
        <v>121</v>
      </c>
      <c r="F45" s="682"/>
      <c r="G45" s="683"/>
      <c r="H45" s="677"/>
      <c r="I45" s="676">
        <v>10</v>
      </c>
      <c r="J45" s="677"/>
      <c r="K45" s="676">
        <v>10</v>
      </c>
      <c r="L45" s="677"/>
      <c r="M45" s="676"/>
      <c r="N45" s="677">
        <v>0.01</v>
      </c>
      <c r="O45" s="92">
        <v>0.04</v>
      </c>
      <c r="P45" s="94"/>
    </row>
    <row r="46" spans="1:16" s="50" customFormat="1" ht="36" customHeight="1" x14ac:dyDescent="0.25">
      <c r="A46" s="33">
        <v>4</v>
      </c>
      <c r="B46" s="709" t="s">
        <v>787</v>
      </c>
      <c r="C46" s="680"/>
      <c r="D46" s="680"/>
      <c r="E46" s="683" t="s">
        <v>784</v>
      </c>
      <c r="F46" s="684"/>
      <c r="G46" s="683" t="s">
        <v>785</v>
      </c>
      <c r="H46" s="684"/>
      <c r="I46" s="688">
        <v>19</v>
      </c>
      <c r="J46" s="689"/>
      <c r="K46" s="688">
        <v>19</v>
      </c>
      <c r="L46" s="689"/>
      <c r="M46" s="676"/>
      <c r="N46" s="677">
        <v>0.01</v>
      </c>
      <c r="O46" s="92">
        <v>0.01</v>
      </c>
      <c r="P46" s="94"/>
    </row>
    <row r="47" spans="1:16" s="50" customFormat="1" ht="40.5" customHeight="1" x14ac:dyDescent="0.25">
      <c r="A47" s="33">
        <v>5</v>
      </c>
      <c r="B47" s="585" t="s">
        <v>788</v>
      </c>
      <c r="C47" s="585"/>
      <c r="D47" s="585"/>
      <c r="E47" s="683" t="s">
        <v>789</v>
      </c>
      <c r="F47" s="684"/>
      <c r="G47" s="683">
        <v>43773</v>
      </c>
      <c r="H47" s="684"/>
      <c r="I47" s="676">
        <v>4</v>
      </c>
      <c r="J47" s="677"/>
      <c r="K47" s="676">
        <v>4</v>
      </c>
      <c r="L47" s="677"/>
      <c r="M47" s="676"/>
      <c r="N47" s="677">
        <v>0.02</v>
      </c>
      <c r="O47" s="315">
        <v>0.02</v>
      </c>
      <c r="P47" s="94"/>
    </row>
    <row r="48" spans="1:16" s="50" customFormat="1" ht="40.5" customHeight="1" x14ac:dyDescent="0.25">
      <c r="A48" s="33">
        <v>6</v>
      </c>
      <c r="B48" s="576" t="s">
        <v>790</v>
      </c>
      <c r="C48" s="577"/>
      <c r="D48" s="578"/>
      <c r="E48" s="683" t="s">
        <v>791</v>
      </c>
      <c r="F48" s="684"/>
      <c r="G48" s="683">
        <v>43773</v>
      </c>
      <c r="H48" s="684"/>
      <c r="I48" s="676">
        <v>5</v>
      </c>
      <c r="J48" s="677"/>
      <c r="K48" s="676">
        <v>5</v>
      </c>
      <c r="L48" s="677"/>
      <c r="M48" s="676"/>
      <c r="N48" s="677">
        <v>0.06</v>
      </c>
      <c r="O48" s="315">
        <v>0.02</v>
      </c>
      <c r="P48" s="94"/>
    </row>
    <row r="49" spans="1:16" s="50" customFormat="1" ht="47.1" customHeight="1" x14ac:dyDescent="0.25">
      <c r="A49" s="33">
        <v>7</v>
      </c>
      <c r="B49" s="576" t="s">
        <v>792</v>
      </c>
      <c r="C49" s="577"/>
      <c r="D49" s="578"/>
      <c r="E49" s="683" t="s">
        <v>791</v>
      </c>
      <c r="F49" s="684"/>
      <c r="G49" s="683" t="s">
        <v>785</v>
      </c>
      <c r="H49" s="684"/>
      <c r="I49" s="676">
        <v>28</v>
      </c>
      <c r="J49" s="677"/>
      <c r="K49" s="676">
        <v>28</v>
      </c>
      <c r="L49" s="677"/>
      <c r="M49" s="676"/>
      <c r="N49" s="677">
        <v>0.04</v>
      </c>
      <c r="O49" s="316">
        <v>0.06</v>
      </c>
      <c r="P49" s="94"/>
    </row>
    <row r="50" spans="1:16" s="50" customFormat="1" ht="42" customHeight="1" x14ac:dyDescent="0.25">
      <c r="A50" s="33">
        <v>8</v>
      </c>
      <c r="B50" s="576" t="s">
        <v>793</v>
      </c>
      <c r="C50" s="577"/>
      <c r="D50" s="578"/>
      <c r="E50" s="683" t="s">
        <v>785</v>
      </c>
      <c r="F50" s="684"/>
      <c r="G50" s="683"/>
      <c r="H50" s="684"/>
      <c r="I50" s="676">
        <v>13</v>
      </c>
      <c r="J50" s="677"/>
      <c r="K50" s="676">
        <v>13</v>
      </c>
      <c r="L50" s="677"/>
      <c r="M50" s="676"/>
      <c r="N50" s="677">
        <v>0.03</v>
      </c>
      <c r="O50" s="316">
        <v>7.0000000000000007E-2</v>
      </c>
      <c r="P50" s="94"/>
    </row>
    <row r="51" spans="1:16" s="50" customFormat="1" ht="42.6" customHeight="1" x14ac:dyDescent="0.25">
      <c r="A51" s="33">
        <v>9</v>
      </c>
      <c r="B51" s="576" t="s">
        <v>794</v>
      </c>
      <c r="C51" s="577"/>
      <c r="D51" s="578"/>
      <c r="E51" s="683" t="s">
        <v>795</v>
      </c>
      <c r="F51" s="684"/>
      <c r="G51" s="683"/>
      <c r="H51" s="677"/>
      <c r="I51" s="676">
        <v>15</v>
      </c>
      <c r="J51" s="677"/>
      <c r="K51" s="676">
        <v>15</v>
      </c>
      <c r="L51" s="677"/>
      <c r="M51" s="676"/>
      <c r="N51" s="677">
        <v>0.04</v>
      </c>
      <c r="O51" s="316">
        <v>0.03</v>
      </c>
      <c r="P51" s="94"/>
    </row>
    <row r="52" spans="1:16" s="50" customFormat="1" ht="42" customHeight="1" x14ac:dyDescent="0.25">
      <c r="A52" s="33">
        <v>10</v>
      </c>
      <c r="B52" s="576" t="s">
        <v>796</v>
      </c>
      <c r="C52" s="577"/>
      <c r="D52" s="578"/>
      <c r="E52" s="683"/>
      <c r="F52" s="684"/>
      <c r="G52" s="683"/>
      <c r="H52" s="677"/>
      <c r="I52" s="676"/>
      <c r="J52" s="677"/>
      <c r="K52" s="676"/>
      <c r="L52" s="677"/>
      <c r="M52" s="676"/>
      <c r="N52" s="677">
        <v>0.03</v>
      </c>
      <c r="O52" s="316"/>
      <c r="P52" s="94"/>
    </row>
    <row r="53" spans="1:16" ht="42.6" customHeight="1" x14ac:dyDescent="0.25">
      <c r="A53" s="65"/>
      <c r="B53" s="66"/>
      <c r="C53" s="66"/>
      <c r="D53" s="66"/>
      <c r="E53" s="117"/>
      <c r="F53" s="118"/>
      <c r="G53" s="118"/>
      <c r="H53" s="118"/>
      <c r="I53" s="118"/>
      <c r="J53" s="118"/>
      <c r="K53" s="118"/>
      <c r="L53" s="118"/>
      <c r="M53" s="119"/>
      <c r="N53" s="119"/>
      <c r="O53" s="317">
        <f>SUM(O43:O52)</f>
        <v>0.30000000000000004</v>
      </c>
      <c r="P53" s="119"/>
    </row>
    <row r="54" spans="1:16" ht="42" customHeight="1" x14ac:dyDescent="0.25">
      <c r="F54" s="678" t="s">
        <v>797</v>
      </c>
      <c r="G54" s="678"/>
      <c r="H54" s="678"/>
      <c r="I54" s="678"/>
      <c r="J54" s="678"/>
      <c r="K54" s="678"/>
      <c r="L54" s="678"/>
      <c r="M54" s="678"/>
      <c r="N54" s="678"/>
      <c r="O54" s="678"/>
      <c r="P54" s="678"/>
    </row>
    <row r="55" spans="1:16" ht="16.5" customHeight="1" x14ac:dyDescent="0.25">
      <c r="F55" s="679" t="s">
        <v>354</v>
      </c>
      <c r="G55" s="679"/>
      <c r="H55" s="679"/>
      <c r="I55" s="679"/>
      <c r="J55" s="679"/>
      <c r="K55" s="679"/>
      <c r="L55" s="679"/>
      <c r="M55" s="679"/>
      <c r="N55" s="679"/>
      <c r="O55" s="679"/>
      <c r="P55" s="679"/>
    </row>
    <row r="61" spans="1:16" ht="15.75" x14ac:dyDescent="0.25">
      <c r="F61" s="679" t="s">
        <v>188</v>
      </c>
      <c r="G61" s="679"/>
      <c r="H61" s="679"/>
      <c r="I61" s="679"/>
      <c r="J61" s="679"/>
      <c r="K61" s="679"/>
      <c r="L61" s="679"/>
      <c r="M61" s="679"/>
      <c r="N61" s="679"/>
      <c r="O61" s="679"/>
      <c r="P61" s="679"/>
    </row>
  </sheetData>
  <mergeCells count="84">
    <mergeCell ref="A1:J1"/>
    <mergeCell ref="A2:J2"/>
    <mergeCell ref="B47:D47"/>
    <mergeCell ref="E47:F47"/>
    <mergeCell ref="G47:H47"/>
    <mergeCell ref="I47:J47"/>
    <mergeCell ref="A40:P40"/>
    <mergeCell ref="B44:D44"/>
    <mergeCell ref="E44:F44"/>
    <mergeCell ref="G44:H44"/>
    <mergeCell ref="I44:J44"/>
    <mergeCell ref="K44:L44"/>
    <mergeCell ref="M44:N44"/>
    <mergeCell ref="M45:N45"/>
    <mergeCell ref="B46:D46"/>
    <mergeCell ref="K2:N2"/>
    <mergeCell ref="A4:Q4"/>
    <mergeCell ref="A5:A7"/>
    <mergeCell ref="B5:B7"/>
    <mergeCell ref="C5:C7"/>
    <mergeCell ref="D5:N5"/>
    <mergeCell ref="O5:O7"/>
    <mergeCell ref="P5:P7"/>
    <mergeCell ref="D6:H6"/>
    <mergeCell ref="I6:M6"/>
    <mergeCell ref="N6:N7"/>
    <mergeCell ref="E46:F46"/>
    <mergeCell ref="G46:H46"/>
    <mergeCell ref="I46:J46"/>
    <mergeCell ref="K46:L46"/>
    <mergeCell ref="M46:N46"/>
    <mergeCell ref="B45:D45"/>
    <mergeCell ref="E45:F45"/>
    <mergeCell ref="G45:H45"/>
    <mergeCell ref="I45:J45"/>
    <mergeCell ref="K45:L45"/>
    <mergeCell ref="K47:L47"/>
    <mergeCell ref="M47:N47"/>
    <mergeCell ref="B48:D48"/>
    <mergeCell ref="E48:F48"/>
    <mergeCell ref="G48:H48"/>
    <mergeCell ref="I48:J48"/>
    <mergeCell ref="K48:L48"/>
    <mergeCell ref="M48:N48"/>
    <mergeCell ref="K49:L49"/>
    <mergeCell ref="M49:N49"/>
    <mergeCell ref="B50:D50"/>
    <mergeCell ref="E50:F50"/>
    <mergeCell ref="G50:H50"/>
    <mergeCell ref="I50:J50"/>
    <mergeCell ref="K50:L50"/>
    <mergeCell ref="M50:N50"/>
    <mergeCell ref="B49:D49"/>
    <mergeCell ref="E49:F49"/>
    <mergeCell ref="G49:H49"/>
    <mergeCell ref="I49:J49"/>
    <mergeCell ref="M52:N52"/>
    <mergeCell ref="B51:D51"/>
    <mergeCell ref="E51:F51"/>
    <mergeCell ref="G51:H51"/>
    <mergeCell ref="I51:J51"/>
    <mergeCell ref="A38:P38"/>
    <mergeCell ref="B42:D42"/>
    <mergeCell ref="E42:F42"/>
    <mergeCell ref="G42:H42"/>
    <mergeCell ref="I42:J42"/>
    <mergeCell ref="K42:L42"/>
    <mergeCell ref="M42:N42"/>
    <mergeCell ref="M43:N43"/>
    <mergeCell ref="F54:P54"/>
    <mergeCell ref="F55:P55"/>
    <mergeCell ref="F61:P61"/>
    <mergeCell ref="B43:D43"/>
    <mergeCell ref="E43:F43"/>
    <mergeCell ref="G43:H43"/>
    <mergeCell ref="I43:J43"/>
    <mergeCell ref="K43:L43"/>
    <mergeCell ref="K51:L51"/>
    <mergeCell ref="M51:N51"/>
    <mergeCell ref="B52:D52"/>
    <mergeCell ref="E52:F52"/>
    <mergeCell ref="G52:H52"/>
    <mergeCell ref="I52:J52"/>
    <mergeCell ref="K52:L52"/>
  </mergeCells>
  <conditionalFormatting sqref="P8">
    <cfRule type="cellIs" dxfId="3" priority="2" stopIfTrue="1" operator="greaterThan">
      <formula>40</formula>
    </cfRule>
  </conditionalFormatting>
  <conditionalFormatting sqref="P8:P37">
    <cfRule type="cellIs" dxfId="2" priority="1" stopIfTrue="1" operator="greaterThan">
      <formula>40</formula>
    </cfRule>
  </conditionalFormatting>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9"/>
  <sheetViews>
    <sheetView topLeftCell="A13" zoomScaleNormal="100" workbookViewId="0">
      <selection activeCell="D23" sqref="D23"/>
    </sheetView>
  </sheetViews>
  <sheetFormatPr defaultColWidth="8.7109375" defaultRowHeight="15" x14ac:dyDescent="0.25"/>
  <cols>
    <col min="1" max="1" width="5.28515625" style="28" customWidth="1"/>
    <col min="2" max="2" width="26.140625" style="28" customWidth="1"/>
    <col min="3" max="3" width="10.5703125" style="43" customWidth="1"/>
    <col min="4" max="4" width="8.85546875" style="28" customWidth="1"/>
    <col min="5" max="5" width="7" style="45" customWidth="1"/>
    <col min="6" max="9" width="8.85546875" style="45" customWidth="1"/>
    <col min="10" max="11" width="8" style="45" customWidth="1"/>
    <col min="12" max="12" width="7.42578125" style="45" customWidth="1"/>
    <col min="13" max="13" width="7.42578125" style="115" customWidth="1"/>
    <col min="14" max="15" width="9.7109375" style="28" customWidth="1"/>
    <col min="16" max="16" width="7.5703125" style="28" customWidth="1"/>
    <col min="17" max="256" width="8.7109375" style="28"/>
    <col min="257" max="257" width="5.28515625" style="28" customWidth="1"/>
    <col min="258" max="258" width="26.140625" style="28" customWidth="1"/>
    <col min="259" max="259" width="10.5703125" style="28" customWidth="1"/>
    <col min="260" max="260" width="8.85546875" style="28" customWidth="1"/>
    <col min="261" max="261" width="7" style="28" customWidth="1"/>
    <col min="262" max="265" width="8.85546875" style="28" customWidth="1"/>
    <col min="266" max="267" width="8" style="28" customWidth="1"/>
    <col min="268" max="269" width="7.42578125" style="28" customWidth="1"/>
    <col min="270" max="271" width="9.7109375" style="28" customWidth="1"/>
    <col min="272" max="272" width="7.5703125" style="28" customWidth="1"/>
    <col min="273" max="512" width="8.7109375" style="28"/>
    <col min="513" max="513" width="5.28515625" style="28" customWidth="1"/>
    <col min="514" max="514" width="26.140625" style="28" customWidth="1"/>
    <col min="515" max="515" width="10.5703125" style="28" customWidth="1"/>
    <col min="516" max="516" width="8.85546875" style="28" customWidth="1"/>
    <col min="517" max="517" width="7" style="28" customWidth="1"/>
    <col min="518" max="521" width="8.85546875" style="28" customWidth="1"/>
    <col min="522" max="523" width="8" style="28" customWidth="1"/>
    <col min="524" max="525" width="7.42578125" style="28" customWidth="1"/>
    <col min="526" max="527" width="9.7109375" style="28" customWidth="1"/>
    <col min="528" max="528" width="7.5703125" style="28" customWidth="1"/>
    <col min="529" max="768" width="8.7109375" style="28"/>
    <col min="769" max="769" width="5.28515625" style="28" customWidth="1"/>
    <col min="770" max="770" width="26.140625" style="28" customWidth="1"/>
    <col min="771" max="771" width="10.5703125" style="28" customWidth="1"/>
    <col min="772" max="772" width="8.85546875" style="28" customWidth="1"/>
    <col min="773" max="773" width="7" style="28" customWidth="1"/>
    <col min="774" max="777" width="8.85546875" style="28" customWidth="1"/>
    <col min="778" max="779" width="8" style="28" customWidth="1"/>
    <col min="780" max="781" width="7.42578125" style="28" customWidth="1"/>
    <col min="782" max="783" width="9.7109375" style="28" customWidth="1"/>
    <col min="784" max="784" width="7.5703125" style="28" customWidth="1"/>
    <col min="785" max="1024" width="8.7109375" style="28"/>
    <col min="1025" max="1025" width="5.28515625" style="28" customWidth="1"/>
    <col min="1026" max="1026" width="26.140625" style="28" customWidth="1"/>
    <col min="1027" max="1027" width="10.5703125" style="28" customWidth="1"/>
    <col min="1028" max="1028" width="8.85546875" style="28" customWidth="1"/>
    <col min="1029" max="1029" width="7" style="28" customWidth="1"/>
    <col min="1030" max="1033" width="8.85546875" style="28" customWidth="1"/>
    <col min="1034" max="1035" width="8" style="28" customWidth="1"/>
    <col min="1036" max="1037" width="7.42578125" style="28" customWidth="1"/>
    <col min="1038" max="1039" width="9.7109375" style="28" customWidth="1"/>
    <col min="1040" max="1040" width="7.5703125" style="28" customWidth="1"/>
    <col min="1041" max="1280" width="8.7109375" style="28"/>
    <col min="1281" max="1281" width="5.28515625" style="28" customWidth="1"/>
    <col min="1282" max="1282" width="26.140625" style="28" customWidth="1"/>
    <col min="1283" max="1283" width="10.5703125" style="28" customWidth="1"/>
    <col min="1284" max="1284" width="8.85546875" style="28" customWidth="1"/>
    <col min="1285" max="1285" width="7" style="28" customWidth="1"/>
    <col min="1286" max="1289" width="8.85546875" style="28" customWidth="1"/>
    <col min="1290" max="1291" width="8" style="28" customWidth="1"/>
    <col min="1292" max="1293" width="7.42578125" style="28" customWidth="1"/>
    <col min="1294" max="1295" width="9.7109375" style="28" customWidth="1"/>
    <col min="1296" max="1296" width="7.5703125" style="28" customWidth="1"/>
    <col min="1297" max="1536" width="8.7109375" style="28"/>
    <col min="1537" max="1537" width="5.28515625" style="28" customWidth="1"/>
    <col min="1538" max="1538" width="26.140625" style="28" customWidth="1"/>
    <col min="1539" max="1539" width="10.5703125" style="28" customWidth="1"/>
    <col min="1540" max="1540" width="8.85546875" style="28" customWidth="1"/>
    <col min="1541" max="1541" width="7" style="28" customWidth="1"/>
    <col min="1542" max="1545" width="8.85546875" style="28" customWidth="1"/>
    <col min="1546" max="1547" width="8" style="28" customWidth="1"/>
    <col min="1548" max="1549" width="7.42578125" style="28" customWidth="1"/>
    <col min="1550" max="1551" width="9.7109375" style="28" customWidth="1"/>
    <col min="1552" max="1552" width="7.5703125" style="28" customWidth="1"/>
    <col min="1553" max="1792" width="8.7109375" style="28"/>
    <col min="1793" max="1793" width="5.28515625" style="28" customWidth="1"/>
    <col min="1794" max="1794" width="26.140625" style="28" customWidth="1"/>
    <col min="1795" max="1795" width="10.5703125" style="28" customWidth="1"/>
    <col min="1796" max="1796" width="8.85546875" style="28" customWidth="1"/>
    <col min="1797" max="1797" width="7" style="28" customWidth="1"/>
    <col min="1798" max="1801" width="8.85546875" style="28" customWidth="1"/>
    <col min="1802" max="1803" width="8" style="28" customWidth="1"/>
    <col min="1804" max="1805" width="7.42578125" style="28" customWidth="1"/>
    <col min="1806" max="1807" width="9.7109375" style="28" customWidth="1"/>
    <col min="1808" max="1808" width="7.5703125" style="28" customWidth="1"/>
    <col min="1809" max="2048" width="8.7109375" style="28"/>
    <col min="2049" max="2049" width="5.28515625" style="28" customWidth="1"/>
    <col min="2050" max="2050" width="26.140625" style="28" customWidth="1"/>
    <col min="2051" max="2051" width="10.5703125" style="28" customWidth="1"/>
    <col min="2052" max="2052" width="8.85546875" style="28" customWidth="1"/>
    <col min="2053" max="2053" width="7" style="28" customWidth="1"/>
    <col min="2054" max="2057" width="8.85546875" style="28" customWidth="1"/>
    <col min="2058" max="2059" width="8" style="28" customWidth="1"/>
    <col min="2060" max="2061" width="7.42578125" style="28" customWidth="1"/>
    <col min="2062" max="2063" width="9.7109375" style="28" customWidth="1"/>
    <col min="2064" max="2064" width="7.5703125" style="28" customWidth="1"/>
    <col min="2065" max="2304" width="8.7109375" style="28"/>
    <col min="2305" max="2305" width="5.28515625" style="28" customWidth="1"/>
    <col min="2306" max="2306" width="26.140625" style="28" customWidth="1"/>
    <col min="2307" max="2307" width="10.5703125" style="28" customWidth="1"/>
    <col min="2308" max="2308" width="8.85546875" style="28" customWidth="1"/>
    <col min="2309" max="2309" width="7" style="28" customWidth="1"/>
    <col min="2310" max="2313" width="8.85546875" style="28" customWidth="1"/>
    <col min="2314" max="2315" width="8" style="28" customWidth="1"/>
    <col min="2316" max="2317" width="7.42578125" style="28" customWidth="1"/>
    <col min="2318" max="2319" width="9.7109375" style="28" customWidth="1"/>
    <col min="2320" max="2320" width="7.5703125" style="28" customWidth="1"/>
    <col min="2321" max="2560" width="8.7109375" style="28"/>
    <col min="2561" max="2561" width="5.28515625" style="28" customWidth="1"/>
    <col min="2562" max="2562" width="26.140625" style="28" customWidth="1"/>
    <col min="2563" max="2563" width="10.5703125" style="28" customWidth="1"/>
    <col min="2564" max="2564" width="8.85546875" style="28" customWidth="1"/>
    <col min="2565" max="2565" width="7" style="28" customWidth="1"/>
    <col min="2566" max="2569" width="8.85546875" style="28" customWidth="1"/>
    <col min="2570" max="2571" width="8" style="28" customWidth="1"/>
    <col min="2572" max="2573" width="7.42578125" style="28" customWidth="1"/>
    <col min="2574" max="2575" width="9.7109375" style="28" customWidth="1"/>
    <col min="2576" max="2576" width="7.5703125" style="28" customWidth="1"/>
    <col min="2577" max="2816" width="8.7109375" style="28"/>
    <col min="2817" max="2817" width="5.28515625" style="28" customWidth="1"/>
    <col min="2818" max="2818" width="26.140625" style="28" customWidth="1"/>
    <col min="2819" max="2819" width="10.5703125" style="28" customWidth="1"/>
    <col min="2820" max="2820" width="8.85546875" style="28" customWidth="1"/>
    <col min="2821" max="2821" width="7" style="28" customWidth="1"/>
    <col min="2822" max="2825" width="8.85546875" style="28" customWidth="1"/>
    <col min="2826" max="2827" width="8" style="28" customWidth="1"/>
    <col min="2828" max="2829" width="7.42578125" style="28" customWidth="1"/>
    <col min="2830" max="2831" width="9.7109375" style="28" customWidth="1"/>
    <col min="2832" max="2832" width="7.5703125" style="28" customWidth="1"/>
    <col min="2833" max="3072" width="8.7109375" style="28"/>
    <col min="3073" max="3073" width="5.28515625" style="28" customWidth="1"/>
    <col min="3074" max="3074" width="26.140625" style="28" customWidth="1"/>
    <col min="3075" max="3075" width="10.5703125" style="28" customWidth="1"/>
    <col min="3076" max="3076" width="8.85546875" style="28" customWidth="1"/>
    <col min="3077" max="3077" width="7" style="28" customWidth="1"/>
    <col min="3078" max="3081" width="8.85546875" style="28" customWidth="1"/>
    <col min="3082" max="3083" width="8" style="28" customWidth="1"/>
    <col min="3084" max="3085" width="7.42578125" style="28" customWidth="1"/>
    <col min="3086" max="3087" width="9.7109375" style="28" customWidth="1"/>
    <col min="3088" max="3088" width="7.5703125" style="28" customWidth="1"/>
    <col min="3089" max="3328" width="8.7109375" style="28"/>
    <col min="3329" max="3329" width="5.28515625" style="28" customWidth="1"/>
    <col min="3330" max="3330" width="26.140625" style="28" customWidth="1"/>
    <col min="3331" max="3331" width="10.5703125" style="28" customWidth="1"/>
    <col min="3332" max="3332" width="8.85546875" style="28" customWidth="1"/>
    <col min="3333" max="3333" width="7" style="28" customWidth="1"/>
    <col min="3334" max="3337" width="8.85546875" style="28" customWidth="1"/>
    <col min="3338" max="3339" width="8" style="28" customWidth="1"/>
    <col min="3340" max="3341" width="7.42578125" style="28" customWidth="1"/>
    <col min="3342" max="3343" width="9.7109375" style="28" customWidth="1"/>
    <col min="3344" max="3344" width="7.5703125" style="28" customWidth="1"/>
    <col min="3345" max="3584" width="8.7109375" style="28"/>
    <col min="3585" max="3585" width="5.28515625" style="28" customWidth="1"/>
    <col min="3586" max="3586" width="26.140625" style="28" customWidth="1"/>
    <col min="3587" max="3587" width="10.5703125" style="28" customWidth="1"/>
    <col min="3588" max="3588" width="8.85546875" style="28" customWidth="1"/>
    <col min="3589" max="3589" width="7" style="28" customWidth="1"/>
    <col min="3590" max="3593" width="8.85546875" style="28" customWidth="1"/>
    <col min="3594" max="3595" width="8" style="28" customWidth="1"/>
    <col min="3596" max="3597" width="7.42578125" style="28" customWidth="1"/>
    <col min="3598" max="3599" width="9.7109375" style="28" customWidth="1"/>
    <col min="3600" max="3600" width="7.5703125" style="28" customWidth="1"/>
    <col min="3601" max="3840" width="8.7109375" style="28"/>
    <col min="3841" max="3841" width="5.28515625" style="28" customWidth="1"/>
    <col min="3842" max="3842" width="26.140625" style="28" customWidth="1"/>
    <col min="3843" max="3843" width="10.5703125" style="28" customWidth="1"/>
    <col min="3844" max="3844" width="8.85546875" style="28" customWidth="1"/>
    <col min="3845" max="3845" width="7" style="28" customWidth="1"/>
    <col min="3846" max="3849" width="8.85546875" style="28" customWidth="1"/>
    <col min="3850" max="3851" width="8" style="28" customWidth="1"/>
    <col min="3852" max="3853" width="7.42578125" style="28" customWidth="1"/>
    <col min="3854" max="3855" width="9.7109375" style="28" customWidth="1"/>
    <col min="3856" max="3856" width="7.5703125" style="28" customWidth="1"/>
    <col min="3857" max="4096" width="8.7109375" style="28"/>
    <col min="4097" max="4097" width="5.28515625" style="28" customWidth="1"/>
    <col min="4098" max="4098" width="26.140625" style="28" customWidth="1"/>
    <col min="4099" max="4099" width="10.5703125" style="28" customWidth="1"/>
    <col min="4100" max="4100" width="8.85546875" style="28" customWidth="1"/>
    <col min="4101" max="4101" width="7" style="28" customWidth="1"/>
    <col min="4102" max="4105" width="8.85546875" style="28" customWidth="1"/>
    <col min="4106" max="4107" width="8" style="28" customWidth="1"/>
    <col min="4108" max="4109" width="7.42578125" style="28" customWidth="1"/>
    <col min="4110" max="4111" width="9.7109375" style="28" customWidth="1"/>
    <col min="4112" max="4112" width="7.5703125" style="28" customWidth="1"/>
    <col min="4113" max="4352" width="8.7109375" style="28"/>
    <col min="4353" max="4353" width="5.28515625" style="28" customWidth="1"/>
    <col min="4354" max="4354" width="26.140625" style="28" customWidth="1"/>
    <col min="4355" max="4355" width="10.5703125" style="28" customWidth="1"/>
    <col min="4356" max="4356" width="8.85546875" style="28" customWidth="1"/>
    <col min="4357" max="4357" width="7" style="28" customWidth="1"/>
    <col min="4358" max="4361" width="8.85546875" style="28" customWidth="1"/>
    <col min="4362" max="4363" width="8" style="28" customWidth="1"/>
    <col min="4364" max="4365" width="7.42578125" style="28" customWidth="1"/>
    <col min="4366" max="4367" width="9.7109375" style="28" customWidth="1"/>
    <col min="4368" max="4368" width="7.5703125" style="28" customWidth="1"/>
    <col min="4369" max="4608" width="8.7109375" style="28"/>
    <col min="4609" max="4609" width="5.28515625" style="28" customWidth="1"/>
    <col min="4610" max="4610" width="26.140625" style="28" customWidth="1"/>
    <col min="4611" max="4611" width="10.5703125" style="28" customWidth="1"/>
    <col min="4612" max="4612" width="8.85546875" style="28" customWidth="1"/>
    <col min="4613" max="4613" width="7" style="28" customWidth="1"/>
    <col min="4614" max="4617" width="8.85546875" style="28" customWidth="1"/>
    <col min="4618" max="4619" width="8" style="28" customWidth="1"/>
    <col min="4620" max="4621" width="7.42578125" style="28" customWidth="1"/>
    <col min="4622" max="4623" width="9.7109375" style="28" customWidth="1"/>
    <col min="4624" max="4624" width="7.5703125" style="28" customWidth="1"/>
    <col min="4625" max="4864" width="8.7109375" style="28"/>
    <col min="4865" max="4865" width="5.28515625" style="28" customWidth="1"/>
    <col min="4866" max="4866" width="26.140625" style="28" customWidth="1"/>
    <col min="4867" max="4867" width="10.5703125" style="28" customWidth="1"/>
    <col min="4868" max="4868" width="8.85546875" style="28" customWidth="1"/>
    <col min="4869" max="4869" width="7" style="28" customWidth="1"/>
    <col min="4870" max="4873" width="8.85546875" style="28" customWidth="1"/>
    <col min="4874" max="4875" width="8" style="28" customWidth="1"/>
    <col min="4876" max="4877" width="7.42578125" style="28" customWidth="1"/>
    <col min="4878" max="4879" width="9.7109375" style="28" customWidth="1"/>
    <col min="4880" max="4880" width="7.5703125" style="28" customWidth="1"/>
    <col min="4881" max="5120" width="8.7109375" style="28"/>
    <col min="5121" max="5121" width="5.28515625" style="28" customWidth="1"/>
    <col min="5122" max="5122" width="26.140625" style="28" customWidth="1"/>
    <col min="5123" max="5123" width="10.5703125" style="28" customWidth="1"/>
    <col min="5124" max="5124" width="8.85546875" style="28" customWidth="1"/>
    <col min="5125" max="5125" width="7" style="28" customWidth="1"/>
    <col min="5126" max="5129" width="8.85546875" style="28" customWidth="1"/>
    <col min="5130" max="5131" width="8" style="28" customWidth="1"/>
    <col min="5132" max="5133" width="7.42578125" style="28" customWidth="1"/>
    <col min="5134" max="5135" width="9.7109375" style="28" customWidth="1"/>
    <col min="5136" max="5136" width="7.5703125" style="28" customWidth="1"/>
    <col min="5137" max="5376" width="8.7109375" style="28"/>
    <col min="5377" max="5377" width="5.28515625" style="28" customWidth="1"/>
    <col min="5378" max="5378" width="26.140625" style="28" customWidth="1"/>
    <col min="5379" max="5379" width="10.5703125" style="28" customWidth="1"/>
    <col min="5380" max="5380" width="8.85546875" style="28" customWidth="1"/>
    <col min="5381" max="5381" width="7" style="28" customWidth="1"/>
    <col min="5382" max="5385" width="8.85546875" style="28" customWidth="1"/>
    <col min="5386" max="5387" width="8" style="28" customWidth="1"/>
    <col min="5388" max="5389" width="7.42578125" style="28" customWidth="1"/>
    <col min="5390" max="5391" width="9.7109375" style="28" customWidth="1"/>
    <col min="5392" max="5392" width="7.5703125" style="28" customWidth="1"/>
    <col min="5393" max="5632" width="8.7109375" style="28"/>
    <col min="5633" max="5633" width="5.28515625" style="28" customWidth="1"/>
    <col min="5634" max="5634" width="26.140625" style="28" customWidth="1"/>
    <col min="5635" max="5635" width="10.5703125" style="28" customWidth="1"/>
    <col min="5636" max="5636" width="8.85546875" style="28" customWidth="1"/>
    <col min="5637" max="5637" width="7" style="28" customWidth="1"/>
    <col min="5638" max="5641" width="8.85546875" style="28" customWidth="1"/>
    <col min="5642" max="5643" width="8" style="28" customWidth="1"/>
    <col min="5644" max="5645" width="7.42578125" style="28" customWidth="1"/>
    <col min="5646" max="5647" width="9.7109375" style="28" customWidth="1"/>
    <col min="5648" max="5648" width="7.5703125" style="28" customWidth="1"/>
    <col min="5649" max="5888" width="8.7109375" style="28"/>
    <col min="5889" max="5889" width="5.28515625" style="28" customWidth="1"/>
    <col min="5890" max="5890" width="26.140625" style="28" customWidth="1"/>
    <col min="5891" max="5891" width="10.5703125" style="28" customWidth="1"/>
    <col min="5892" max="5892" width="8.85546875" style="28" customWidth="1"/>
    <col min="5893" max="5893" width="7" style="28" customWidth="1"/>
    <col min="5894" max="5897" width="8.85546875" style="28" customWidth="1"/>
    <col min="5898" max="5899" width="8" style="28" customWidth="1"/>
    <col min="5900" max="5901" width="7.42578125" style="28" customWidth="1"/>
    <col min="5902" max="5903" width="9.7109375" style="28" customWidth="1"/>
    <col min="5904" max="5904" width="7.5703125" style="28" customWidth="1"/>
    <col min="5905" max="6144" width="8.7109375" style="28"/>
    <col min="6145" max="6145" width="5.28515625" style="28" customWidth="1"/>
    <col min="6146" max="6146" width="26.140625" style="28" customWidth="1"/>
    <col min="6147" max="6147" width="10.5703125" style="28" customWidth="1"/>
    <col min="6148" max="6148" width="8.85546875" style="28" customWidth="1"/>
    <col min="6149" max="6149" width="7" style="28" customWidth="1"/>
    <col min="6150" max="6153" width="8.85546875" style="28" customWidth="1"/>
    <col min="6154" max="6155" width="8" style="28" customWidth="1"/>
    <col min="6156" max="6157" width="7.42578125" style="28" customWidth="1"/>
    <col min="6158" max="6159" width="9.7109375" style="28" customWidth="1"/>
    <col min="6160" max="6160" width="7.5703125" style="28" customWidth="1"/>
    <col min="6161" max="6400" width="8.7109375" style="28"/>
    <col min="6401" max="6401" width="5.28515625" style="28" customWidth="1"/>
    <col min="6402" max="6402" width="26.140625" style="28" customWidth="1"/>
    <col min="6403" max="6403" width="10.5703125" style="28" customWidth="1"/>
    <col min="6404" max="6404" width="8.85546875" style="28" customWidth="1"/>
    <col min="6405" max="6405" width="7" style="28" customWidth="1"/>
    <col min="6406" max="6409" width="8.85546875" style="28" customWidth="1"/>
    <col min="6410" max="6411" width="8" style="28" customWidth="1"/>
    <col min="6412" max="6413" width="7.42578125" style="28" customWidth="1"/>
    <col min="6414" max="6415" width="9.7109375" style="28" customWidth="1"/>
    <col min="6416" max="6416" width="7.5703125" style="28" customWidth="1"/>
    <col min="6417" max="6656" width="8.7109375" style="28"/>
    <col min="6657" max="6657" width="5.28515625" style="28" customWidth="1"/>
    <col min="6658" max="6658" width="26.140625" style="28" customWidth="1"/>
    <col min="6659" max="6659" width="10.5703125" style="28" customWidth="1"/>
    <col min="6660" max="6660" width="8.85546875" style="28" customWidth="1"/>
    <col min="6661" max="6661" width="7" style="28" customWidth="1"/>
    <col min="6662" max="6665" width="8.85546875" style="28" customWidth="1"/>
    <col min="6666" max="6667" width="8" style="28" customWidth="1"/>
    <col min="6668" max="6669" width="7.42578125" style="28" customWidth="1"/>
    <col min="6670" max="6671" width="9.7109375" style="28" customWidth="1"/>
    <col min="6672" max="6672" width="7.5703125" style="28" customWidth="1"/>
    <col min="6673" max="6912" width="8.7109375" style="28"/>
    <col min="6913" max="6913" width="5.28515625" style="28" customWidth="1"/>
    <col min="6914" max="6914" width="26.140625" style="28" customWidth="1"/>
    <col min="6915" max="6915" width="10.5703125" style="28" customWidth="1"/>
    <col min="6916" max="6916" width="8.85546875" style="28" customWidth="1"/>
    <col min="6917" max="6917" width="7" style="28" customWidth="1"/>
    <col min="6918" max="6921" width="8.85546875" style="28" customWidth="1"/>
    <col min="6922" max="6923" width="8" style="28" customWidth="1"/>
    <col min="6924" max="6925" width="7.42578125" style="28" customWidth="1"/>
    <col min="6926" max="6927" width="9.7109375" style="28" customWidth="1"/>
    <col min="6928" max="6928" width="7.5703125" style="28" customWidth="1"/>
    <col min="6929" max="7168" width="8.7109375" style="28"/>
    <col min="7169" max="7169" width="5.28515625" style="28" customWidth="1"/>
    <col min="7170" max="7170" width="26.140625" style="28" customWidth="1"/>
    <col min="7171" max="7171" width="10.5703125" style="28" customWidth="1"/>
    <col min="7172" max="7172" width="8.85546875" style="28" customWidth="1"/>
    <col min="7173" max="7173" width="7" style="28" customWidth="1"/>
    <col min="7174" max="7177" width="8.85546875" style="28" customWidth="1"/>
    <col min="7178" max="7179" width="8" style="28" customWidth="1"/>
    <col min="7180" max="7181" width="7.42578125" style="28" customWidth="1"/>
    <col min="7182" max="7183" width="9.7109375" style="28" customWidth="1"/>
    <col min="7184" max="7184" width="7.5703125" style="28" customWidth="1"/>
    <col min="7185" max="7424" width="8.7109375" style="28"/>
    <col min="7425" max="7425" width="5.28515625" style="28" customWidth="1"/>
    <col min="7426" max="7426" width="26.140625" style="28" customWidth="1"/>
    <col min="7427" max="7427" width="10.5703125" style="28" customWidth="1"/>
    <col min="7428" max="7428" width="8.85546875" style="28" customWidth="1"/>
    <col min="7429" max="7429" width="7" style="28" customWidth="1"/>
    <col min="7430" max="7433" width="8.85546875" style="28" customWidth="1"/>
    <col min="7434" max="7435" width="8" style="28" customWidth="1"/>
    <col min="7436" max="7437" width="7.42578125" style="28" customWidth="1"/>
    <col min="7438" max="7439" width="9.7109375" style="28" customWidth="1"/>
    <col min="7440" max="7440" width="7.5703125" style="28" customWidth="1"/>
    <col min="7441" max="7680" width="8.7109375" style="28"/>
    <col min="7681" max="7681" width="5.28515625" style="28" customWidth="1"/>
    <col min="7682" max="7682" width="26.140625" style="28" customWidth="1"/>
    <col min="7683" max="7683" width="10.5703125" style="28" customWidth="1"/>
    <col min="7684" max="7684" width="8.85546875" style="28" customWidth="1"/>
    <col min="7685" max="7685" width="7" style="28" customWidth="1"/>
    <col min="7686" max="7689" width="8.85546875" style="28" customWidth="1"/>
    <col min="7690" max="7691" width="8" style="28" customWidth="1"/>
    <col min="7692" max="7693" width="7.42578125" style="28" customWidth="1"/>
    <col min="7694" max="7695" width="9.7109375" style="28" customWidth="1"/>
    <col min="7696" max="7696" width="7.5703125" style="28" customWidth="1"/>
    <col min="7697" max="7936" width="8.7109375" style="28"/>
    <col min="7937" max="7937" width="5.28515625" style="28" customWidth="1"/>
    <col min="7938" max="7938" width="26.140625" style="28" customWidth="1"/>
    <col min="7939" max="7939" width="10.5703125" style="28" customWidth="1"/>
    <col min="7940" max="7940" width="8.85546875" style="28" customWidth="1"/>
    <col min="7941" max="7941" width="7" style="28" customWidth="1"/>
    <col min="7942" max="7945" width="8.85546875" style="28" customWidth="1"/>
    <col min="7946" max="7947" width="8" style="28" customWidth="1"/>
    <col min="7948" max="7949" width="7.42578125" style="28" customWidth="1"/>
    <col min="7950" max="7951" width="9.7109375" style="28" customWidth="1"/>
    <col min="7952" max="7952" width="7.5703125" style="28" customWidth="1"/>
    <col min="7953" max="8192" width="8.7109375" style="28"/>
    <col min="8193" max="8193" width="5.28515625" style="28" customWidth="1"/>
    <col min="8194" max="8194" width="26.140625" style="28" customWidth="1"/>
    <col min="8195" max="8195" width="10.5703125" style="28" customWidth="1"/>
    <col min="8196" max="8196" width="8.85546875" style="28" customWidth="1"/>
    <col min="8197" max="8197" width="7" style="28" customWidth="1"/>
    <col min="8198" max="8201" width="8.85546875" style="28" customWidth="1"/>
    <col min="8202" max="8203" width="8" style="28" customWidth="1"/>
    <col min="8204" max="8205" width="7.42578125" style="28" customWidth="1"/>
    <col min="8206" max="8207" width="9.7109375" style="28" customWidth="1"/>
    <col min="8208" max="8208" width="7.5703125" style="28" customWidth="1"/>
    <col min="8209" max="8448" width="8.7109375" style="28"/>
    <col min="8449" max="8449" width="5.28515625" style="28" customWidth="1"/>
    <col min="8450" max="8450" width="26.140625" style="28" customWidth="1"/>
    <col min="8451" max="8451" width="10.5703125" style="28" customWidth="1"/>
    <col min="8452" max="8452" width="8.85546875" style="28" customWidth="1"/>
    <col min="8453" max="8453" width="7" style="28" customWidth="1"/>
    <col min="8454" max="8457" width="8.85546875" style="28" customWidth="1"/>
    <col min="8458" max="8459" width="8" style="28" customWidth="1"/>
    <col min="8460" max="8461" width="7.42578125" style="28" customWidth="1"/>
    <col min="8462" max="8463" width="9.7109375" style="28" customWidth="1"/>
    <col min="8464" max="8464" width="7.5703125" style="28" customWidth="1"/>
    <col min="8465" max="8704" width="8.7109375" style="28"/>
    <col min="8705" max="8705" width="5.28515625" style="28" customWidth="1"/>
    <col min="8706" max="8706" width="26.140625" style="28" customWidth="1"/>
    <col min="8707" max="8707" width="10.5703125" style="28" customWidth="1"/>
    <col min="8708" max="8708" width="8.85546875" style="28" customWidth="1"/>
    <col min="8709" max="8709" width="7" style="28" customWidth="1"/>
    <col min="8710" max="8713" width="8.85546875" style="28" customWidth="1"/>
    <col min="8714" max="8715" width="8" style="28" customWidth="1"/>
    <col min="8716" max="8717" width="7.42578125" style="28" customWidth="1"/>
    <col min="8718" max="8719" width="9.7109375" style="28" customWidth="1"/>
    <col min="8720" max="8720" width="7.5703125" style="28" customWidth="1"/>
    <col min="8721" max="8960" width="8.7109375" style="28"/>
    <col min="8961" max="8961" width="5.28515625" style="28" customWidth="1"/>
    <col min="8962" max="8962" width="26.140625" style="28" customWidth="1"/>
    <col min="8963" max="8963" width="10.5703125" style="28" customWidth="1"/>
    <col min="8964" max="8964" width="8.85546875" style="28" customWidth="1"/>
    <col min="8965" max="8965" width="7" style="28" customWidth="1"/>
    <col min="8966" max="8969" width="8.85546875" style="28" customWidth="1"/>
    <col min="8970" max="8971" width="8" style="28" customWidth="1"/>
    <col min="8972" max="8973" width="7.42578125" style="28" customWidth="1"/>
    <col min="8974" max="8975" width="9.7109375" style="28" customWidth="1"/>
    <col min="8976" max="8976" width="7.5703125" style="28" customWidth="1"/>
    <col min="8977" max="9216" width="8.7109375" style="28"/>
    <col min="9217" max="9217" width="5.28515625" style="28" customWidth="1"/>
    <col min="9218" max="9218" width="26.140625" style="28" customWidth="1"/>
    <col min="9219" max="9219" width="10.5703125" style="28" customWidth="1"/>
    <col min="9220" max="9220" width="8.85546875" style="28" customWidth="1"/>
    <col min="9221" max="9221" width="7" style="28" customWidth="1"/>
    <col min="9222" max="9225" width="8.85546875" style="28" customWidth="1"/>
    <col min="9226" max="9227" width="8" style="28" customWidth="1"/>
    <col min="9228" max="9229" width="7.42578125" style="28" customWidth="1"/>
    <col min="9230" max="9231" width="9.7109375" style="28" customWidth="1"/>
    <col min="9232" max="9232" width="7.5703125" style="28" customWidth="1"/>
    <col min="9233" max="9472" width="8.7109375" style="28"/>
    <col min="9473" max="9473" width="5.28515625" style="28" customWidth="1"/>
    <col min="9474" max="9474" width="26.140625" style="28" customWidth="1"/>
    <col min="9475" max="9475" width="10.5703125" style="28" customWidth="1"/>
    <col min="9476" max="9476" width="8.85546875" style="28" customWidth="1"/>
    <col min="9477" max="9477" width="7" style="28" customWidth="1"/>
    <col min="9478" max="9481" width="8.85546875" style="28" customWidth="1"/>
    <col min="9482" max="9483" width="8" style="28" customWidth="1"/>
    <col min="9484" max="9485" width="7.42578125" style="28" customWidth="1"/>
    <col min="9486" max="9487" width="9.7109375" style="28" customWidth="1"/>
    <col min="9488" max="9488" width="7.5703125" style="28" customWidth="1"/>
    <col min="9489" max="9728" width="8.7109375" style="28"/>
    <col min="9729" max="9729" width="5.28515625" style="28" customWidth="1"/>
    <col min="9730" max="9730" width="26.140625" style="28" customWidth="1"/>
    <col min="9731" max="9731" width="10.5703125" style="28" customWidth="1"/>
    <col min="9732" max="9732" width="8.85546875" style="28" customWidth="1"/>
    <col min="9733" max="9733" width="7" style="28" customWidth="1"/>
    <col min="9734" max="9737" width="8.85546875" style="28" customWidth="1"/>
    <col min="9738" max="9739" width="8" style="28" customWidth="1"/>
    <col min="9740" max="9741" width="7.42578125" style="28" customWidth="1"/>
    <col min="9742" max="9743" width="9.7109375" style="28" customWidth="1"/>
    <col min="9744" max="9744" width="7.5703125" style="28" customWidth="1"/>
    <col min="9745" max="9984" width="8.7109375" style="28"/>
    <col min="9985" max="9985" width="5.28515625" style="28" customWidth="1"/>
    <col min="9986" max="9986" width="26.140625" style="28" customWidth="1"/>
    <col min="9987" max="9987" width="10.5703125" style="28" customWidth="1"/>
    <col min="9988" max="9988" width="8.85546875" style="28" customWidth="1"/>
    <col min="9989" max="9989" width="7" style="28" customWidth="1"/>
    <col min="9990" max="9993" width="8.85546875" style="28" customWidth="1"/>
    <col min="9994" max="9995" width="8" style="28" customWidth="1"/>
    <col min="9996" max="9997" width="7.42578125" style="28" customWidth="1"/>
    <col min="9998" max="9999" width="9.7109375" style="28" customWidth="1"/>
    <col min="10000" max="10000" width="7.5703125" style="28" customWidth="1"/>
    <col min="10001" max="10240" width="8.7109375" style="28"/>
    <col min="10241" max="10241" width="5.28515625" style="28" customWidth="1"/>
    <col min="10242" max="10242" width="26.140625" style="28" customWidth="1"/>
    <col min="10243" max="10243" width="10.5703125" style="28" customWidth="1"/>
    <col min="10244" max="10244" width="8.85546875" style="28" customWidth="1"/>
    <col min="10245" max="10245" width="7" style="28" customWidth="1"/>
    <col min="10246" max="10249" width="8.85546875" style="28" customWidth="1"/>
    <col min="10250" max="10251" width="8" style="28" customWidth="1"/>
    <col min="10252" max="10253" width="7.42578125" style="28" customWidth="1"/>
    <col min="10254" max="10255" width="9.7109375" style="28" customWidth="1"/>
    <col min="10256" max="10256" width="7.5703125" style="28" customWidth="1"/>
    <col min="10257" max="10496" width="8.7109375" style="28"/>
    <col min="10497" max="10497" width="5.28515625" style="28" customWidth="1"/>
    <col min="10498" max="10498" width="26.140625" style="28" customWidth="1"/>
    <col min="10499" max="10499" width="10.5703125" style="28" customWidth="1"/>
    <col min="10500" max="10500" width="8.85546875" style="28" customWidth="1"/>
    <col min="10501" max="10501" width="7" style="28" customWidth="1"/>
    <col min="10502" max="10505" width="8.85546875" style="28" customWidth="1"/>
    <col min="10506" max="10507" width="8" style="28" customWidth="1"/>
    <col min="10508" max="10509" width="7.42578125" style="28" customWidth="1"/>
    <col min="10510" max="10511" width="9.7109375" style="28" customWidth="1"/>
    <col min="10512" max="10512" width="7.5703125" style="28" customWidth="1"/>
    <col min="10513" max="10752" width="8.7109375" style="28"/>
    <col min="10753" max="10753" width="5.28515625" style="28" customWidth="1"/>
    <col min="10754" max="10754" width="26.140625" style="28" customWidth="1"/>
    <col min="10755" max="10755" width="10.5703125" style="28" customWidth="1"/>
    <col min="10756" max="10756" width="8.85546875" style="28" customWidth="1"/>
    <col min="10757" max="10757" width="7" style="28" customWidth="1"/>
    <col min="10758" max="10761" width="8.85546875" style="28" customWidth="1"/>
    <col min="10762" max="10763" width="8" style="28" customWidth="1"/>
    <col min="10764" max="10765" width="7.42578125" style="28" customWidth="1"/>
    <col min="10766" max="10767" width="9.7109375" style="28" customWidth="1"/>
    <col min="10768" max="10768" width="7.5703125" style="28" customWidth="1"/>
    <col min="10769" max="11008" width="8.7109375" style="28"/>
    <col min="11009" max="11009" width="5.28515625" style="28" customWidth="1"/>
    <col min="11010" max="11010" width="26.140625" style="28" customWidth="1"/>
    <col min="11011" max="11011" width="10.5703125" style="28" customWidth="1"/>
    <col min="11012" max="11012" width="8.85546875" style="28" customWidth="1"/>
    <col min="11013" max="11013" width="7" style="28" customWidth="1"/>
    <col min="11014" max="11017" width="8.85546875" style="28" customWidth="1"/>
    <col min="11018" max="11019" width="8" style="28" customWidth="1"/>
    <col min="11020" max="11021" width="7.42578125" style="28" customWidth="1"/>
    <col min="11022" max="11023" width="9.7109375" style="28" customWidth="1"/>
    <col min="11024" max="11024" width="7.5703125" style="28" customWidth="1"/>
    <col min="11025" max="11264" width="8.7109375" style="28"/>
    <col min="11265" max="11265" width="5.28515625" style="28" customWidth="1"/>
    <col min="11266" max="11266" width="26.140625" style="28" customWidth="1"/>
    <col min="11267" max="11267" width="10.5703125" style="28" customWidth="1"/>
    <col min="11268" max="11268" width="8.85546875" style="28" customWidth="1"/>
    <col min="11269" max="11269" width="7" style="28" customWidth="1"/>
    <col min="11270" max="11273" width="8.85546875" style="28" customWidth="1"/>
    <col min="11274" max="11275" width="8" style="28" customWidth="1"/>
    <col min="11276" max="11277" width="7.42578125" style="28" customWidth="1"/>
    <col min="11278" max="11279" width="9.7109375" style="28" customWidth="1"/>
    <col min="11280" max="11280" width="7.5703125" style="28" customWidth="1"/>
    <col min="11281" max="11520" width="8.7109375" style="28"/>
    <col min="11521" max="11521" width="5.28515625" style="28" customWidth="1"/>
    <col min="11522" max="11522" width="26.140625" style="28" customWidth="1"/>
    <col min="11523" max="11523" width="10.5703125" style="28" customWidth="1"/>
    <col min="11524" max="11524" width="8.85546875" style="28" customWidth="1"/>
    <col min="11525" max="11525" width="7" style="28" customWidth="1"/>
    <col min="11526" max="11529" width="8.85546875" style="28" customWidth="1"/>
    <col min="11530" max="11531" width="8" style="28" customWidth="1"/>
    <col min="11532" max="11533" width="7.42578125" style="28" customWidth="1"/>
    <col min="11534" max="11535" width="9.7109375" style="28" customWidth="1"/>
    <col min="11536" max="11536" width="7.5703125" style="28" customWidth="1"/>
    <col min="11537" max="11776" width="8.7109375" style="28"/>
    <col min="11777" max="11777" width="5.28515625" style="28" customWidth="1"/>
    <col min="11778" max="11778" width="26.140625" style="28" customWidth="1"/>
    <col min="11779" max="11779" width="10.5703125" style="28" customWidth="1"/>
    <col min="11780" max="11780" width="8.85546875" style="28" customWidth="1"/>
    <col min="11781" max="11781" width="7" style="28" customWidth="1"/>
    <col min="11782" max="11785" width="8.85546875" style="28" customWidth="1"/>
    <col min="11786" max="11787" width="8" style="28" customWidth="1"/>
    <col min="11788" max="11789" width="7.42578125" style="28" customWidth="1"/>
    <col min="11790" max="11791" width="9.7109375" style="28" customWidth="1"/>
    <col min="11792" max="11792" width="7.5703125" style="28" customWidth="1"/>
    <col min="11793" max="12032" width="8.7109375" style="28"/>
    <col min="12033" max="12033" width="5.28515625" style="28" customWidth="1"/>
    <col min="12034" max="12034" width="26.140625" style="28" customWidth="1"/>
    <col min="12035" max="12035" width="10.5703125" style="28" customWidth="1"/>
    <col min="12036" max="12036" width="8.85546875" style="28" customWidth="1"/>
    <col min="12037" max="12037" width="7" style="28" customWidth="1"/>
    <col min="12038" max="12041" width="8.85546875" style="28" customWidth="1"/>
    <col min="12042" max="12043" width="8" style="28" customWidth="1"/>
    <col min="12044" max="12045" width="7.42578125" style="28" customWidth="1"/>
    <col min="12046" max="12047" width="9.7109375" style="28" customWidth="1"/>
    <col min="12048" max="12048" width="7.5703125" style="28" customWidth="1"/>
    <col min="12049" max="12288" width="8.7109375" style="28"/>
    <col min="12289" max="12289" width="5.28515625" style="28" customWidth="1"/>
    <col min="12290" max="12290" width="26.140625" style="28" customWidth="1"/>
    <col min="12291" max="12291" width="10.5703125" style="28" customWidth="1"/>
    <col min="12292" max="12292" width="8.85546875" style="28" customWidth="1"/>
    <col min="12293" max="12293" width="7" style="28" customWidth="1"/>
    <col min="12294" max="12297" width="8.85546875" style="28" customWidth="1"/>
    <col min="12298" max="12299" width="8" style="28" customWidth="1"/>
    <col min="12300" max="12301" width="7.42578125" style="28" customWidth="1"/>
    <col min="12302" max="12303" width="9.7109375" style="28" customWidth="1"/>
    <col min="12304" max="12304" width="7.5703125" style="28" customWidth="1"/>
    <col min="12305" max="12544" width="8.7109375" style="28"/>
    <col min="12545" max="12545" width="5.28515625" style="28" customWidth="1"/>
    <col min="12546" max="12546" width="26.140625" style="28" customWidth="1"/>
    <col min="12547" max="12547" width="10.5703125" style="28" customWidth="1"/>
    <col min="12548" max="12548" width="8.85546875" style="28" customWidth="1"/>
    <col min="12549" max="12549" width="7" style="28" customWidth="1"/>
    <col min="12550" max="12553" width="8.85546875" style="28" customWidth="1"/>
    <col min="12554" max="12555" width="8" style="28" customWidth="1"/>
    <col min="12556" max="12557" width="7.42578125" style="28" customWidth="1"/>
    <col min="12558" max="12559" width="9.7109375" style="28" customWidth="1"/>
    <col min="12560" max="12560" width="7.5703125" style="28" customWidth="1"/>
    <col min="12561" max="12800" width="8.7109375" style="28"/>
    <col min="12801" max="12801" width="5.28515625" style="28" customWidth="1"/>
    <col min="12802" max="12802" width="26.140625" style="28" customWidth="1"/>
    <col min="12803" max="12803" width="10.5703125" style="28" customWidth="1"/>
    <col min="12804" max="12804" width="8.85546875" style="28" customWidth="1"/>
    <col min="12805" max="12805" width="7" style="28" customWidth="1"/>
    <col min="12806" max="12809" width="8.85546875" style="28" customWidth="1"/>
    <col min="12810" max="12811" width="8" style="28" customWidth="1"/>
    <col min="12812" max="12813" width="7.42578125" style="28" customWidth="1"/>
    <col min="12814" max="12815" width="9.7109375" style="28" customWidth="1"/>
    <col min="12816" max="12816" width="7.5703125" style="28" customWidth="1"/>
    <col min="12817" max="13056" width="8.7109375" style="28"/>
    <col min="13057" max="13057" width="5.28515625" style="28" customWidth="1"/>
    <col min="13058" max="13058" width="26.140625" style="28" customWidth="1"/>
    <col min="13059" max="13059" width="10.5703125" style="28" customWidth="1"/>
    <col min="13060" max="13060" width="8.85546875" style="28" customWidth="1"/>
    <col min="13061" max="13061" width="7" style="28" customWidth="1"/>
    <col min="13062" max="13065" width="8.85546875" style="28" customWidth="1"/>
    <col min="13066" max="13067" width="8" style="28" customWidth="1"/>
    <col min="13068" max="13069" width="7.42578125" style="28" customWidth="1"/>
    <col min="13070" max="13071" width="9.7109375" style="28" customWidth="1"/>
    <col min="13072" max="13072" width="7.5703125" style="28" customWidth="1"/>
    <col min="13073" max="13312" width="8.7109375" style="28"/>
    <col min="13313" max="13313" width="5.28515625" style="28" customWidth="1"/>
    <col min="13314" max="13314" width="26.140625" style="28" customWidth="1"/>
    <col min="13315" max="13315" width="10.5703125" style="28" customWidth="1"/>
    <col min="13316" max="13316" width="8.85546875" style="28" customWidth="1"/>
    <col min="13317" max="13317" width="7" style="28" customWidth="1"/>
    <col min="13318" max="13321" width="8.85546875" style="28" customWidth="1"/>
    <col min="13322" max="13323" width="8" style="28" customWidth="1"/>
    <col min="13324" max="13325" width="7.42578125" style="28" customWidth="1"/>
    <col min="13326" max="13327" width="9.7109375" style="28" customWidth="1"/>
    <col min="13328" max="13328" width="7.5703125" style="28" customWidth="1"/>
    <col min="13329" max="13568" width="8.7109375" style="28"/>
    <col min="13569" max="13569" width="5.28515625" style="28" customWidth="1"/>
    <col min="13570" max="13570" width="26.140625" style="28" customWidth="1"/>
    <col min="13571" max="13571" width="10.5703125" style="28" customWidth="1"/>
    <col min="13572" max="13572" width="8.85546875" style="28" customWidth="1"/>
    <col min="13573" max="13573" width="7" style="28" customWidth="1"/>
    <col min="13574" max="13577" width="8.85546875" style="28" customWidth="1"/>
    <col min="13578" max="13579" width="8" style="28" customWidth="1"/>
    <col min="13580" max="13581" width="7.42578125" style="28" customWidth="1"/>
    <col min="13582" max="13583" width="9.7109375" style="28" customWidth="1"/>
    <col min="13584" max="13584" width="7.5703125" style="28" customWidth="1"/>
    <col min="13585" max="13824" width="8.7109375" style="28"/>
    <col min="13825" max="13825" width="5.28515625" style="28" customWidth="1"/>
    <col min="13826" max="13826" width="26.140625" style="28" customWidth="1"/>
    <col min="13827" max="13827" width="10.5703125" style="28" customWidth="1"/>
    <col min="13828" max="13828" width="8.85546875" style="28" customWidth="1"/>
    <col min="13829" max="13829" width="7" style="28" customWidth="1"/>
    <col min="13830" max="13833" width="8.85546875" style="28" customWidth="1"/>
    <col min="13834" max="13835" width="8" style="28" customWidth="1"/>
    <col min="13836" max="13837" width="7.42578125" style="28" customWidth="1"/>
    <col min="13838" max="13839" width="9.7109375" style="28" customWidth="1"/>
    <col min="13840" max="13840" width="7.5703125" style="28" customWidth="1"/>
    <col min="13841" max="14080" width="8.7109375" style="28"/>
    <col min="14081" max="14081" width="5.28515625" style="28" customWidth="1"/>
    <col min="14082" max="14082" width="26.140625" style="28" customWidth="1"/>
    <col min="14083" max="14083" width="10.5703125" style="28" customWidth="1"/>
    <col min="14084" max="14084" width="8.85546875" style="28" customWidth="1"/>
    <col min="14085" max="14085" width="7" style="28" customWidth="1"/>
    <col min="14086" max="14089" width="8.85546875" style="28" customWidth="1"/>
    <col min="14090" max="14091" width="8" style="28" customWidth="1"/>
    <col min="14092" max="14093" width="7.42578125" style="28" customWidth="1"/>
    <col min="14094" max="14095" width="9.7109375" style="28" customWidth="1"/>
    <col min="14096" max="14096" width="7.5703125" style="28" customWidth="1"/>
    <col min="14097" max="14336" width="8.7109375" style="28"/>
    <col min="14337" max="14337" width="5.28515625" style="28" customWidth="1"/>
    <col min="14338" max="14338" width="26.140625" style="28" customWidth="1"/>
    <col min="14339" max="14339" width="10.5703125" style="28" customWidth="1"/>
    <col min="14340" max="14340" width="8.85546875" style="28" customWidth="1"/>
    <col min="14341" max="14341" width="7" style="28" customWidth="1"/>
    <col min="14342" max="14345" width="8.85546875" style="28" customWidth="1"/>
    <col min="14346" max="14347" width="8" style="28" customWidth="1"/>
    <col min="14348" max="14349" width="7.42578125" style="28" customWidth="1"/>
    <col min="14350" max="14351" width="9.7109375" style="28" customWidth="1"/>
    <col min="14352" max="14352" width="7.5703125" style="28" customWidth="1"/>
    <col min="14353" max="14592" width="8.7109375" style="28"/>
    <col min="14593" max="14593" width="5.28515625" style="28" customWidth="1"/>
    <col min="14594" max="14594" width="26.140625" style="28" customWidth="1"/>
    <col min="14595" max="14595" width="10.5703125" style="28" customWidth="1"/>
    <col min="14596" max="14596" width="8.85546875" style="28" customWidth="1"/>
    <col min="14597" max="14597" width="7" style="28" customWidth="1"/>
    <col min="14598" max="14601" width="8.85546875" style="28" customWidth="1"/>
    <col min="14602" max="14603" width="8" style="28" customWidth="1"/>
    <col min="14604" max="14605" width="7.42578125" style="28" customWidth="1"/>
    <col min="14606" max="14607" width="9.7109375" style="28" customWidth="1"/>
    <col min="14608" max="14608" width="7.5703125" style="28" customWidth="1"/>
    <col min="14609" max="14848" width="8.7109375" style="28"/>
    <col min="14849" max="14849" width="5.28515625" style="28" customWidth="1"/>
    <col min="14850" max="14850" width="26.140625" style="28" customWidth="1"/>
    <col min="14851" max="14851" width="10.5703125" style="28" customWidth="1"/>
    <col min="14852" max="14852" width="8.85546875" style="28" customWidth="1"/>
    <col min="14853" max="14853" width="7" style="28" customWidth="1"/>
    <col min="14854" max="14857" width="8.85546875" style="28" customWidth="1"/>
    <col min="14858" max="14859" width="8" style="28" customWidth="1"/>
    <col min="14860" max="14861" width="7.42578125" style="28" customWidth="1"/>
    <col min="14862" max="14863" width="9.7109375" style="28" customWidth="1"/>
    <col min="14864" max="14864" width="7.5703125" style="28" customWidth="1"/>
    <col min="14865" max="15104" width="8.7109375" style="28"/>
    <col min="15105" max="15105" width="5.28515625" style="28" customWidth="1"/>
    <col min="15106" max="15106" width="26.140625" style="28" customWidth="1"/>
    <col min="15107" max="15107" width="10.5703125" style="28" customWidth="1"/>
    <col min="15108" max="15108" width="8.85546875" style="28" customWidth="1"/>
    <col min="15109" max="15109" width="7" style="28" customWidth="1"/>
    <col min="15110" max="15113" width="8.85546875" style="28" customWidth="1"/>
    <col min="15114" max="15115" width="8" style="28" customWidth="1"/>
    <col min="15116" max="15117" width="7.42578125" style="28" customWidth="1"/>
    <col min="15118" max="15119" width="9.7109375" style="28" customWidth="1"/>
    <col min="15120" max="15120" width="7.5703125" style="28" customWidth="1"/>
    <col min="15121" max="15360" width="8.7109375" style="28"/>
    <col min="15361" max="15361" width="5.28515625" style="28" customWidth="1"/>
    <col min="15362" max="15362" width="26.140625" style="28" customWidth="1"/>
    <col min="15363" max="15363" width="10.5703125" style="28" customWidth="1"/>
    <col min="15364" max="15364" width="8.85546875" style="28" customWidth="1"/>
    <col min="15365" max="15365" width="7" style="28" customWidth="1"/>
    <col min="15366" max="15369" width="8.85546875" style="28" customWidth="1"/>
    <col min="15370" max="15371" width="8" style="28" customWidth="1"/>
    <col min="15372" max="15373" width="7.42578125" style="28" customWidth="1"/>
    <col min="15374" max="15375" width="9.7109375" style="28" customWidth="1"/>
    <col min="15376" max="15376" width="7.5703125" style="28" customWidth="1"/>
    <col min="15377" max="15616" width="8.7109375" style="28"/>
    <col min="15617" max="15617" width="5.28515625" style="28" customWidth="1"/>
    <col min="15618" max="15618" width="26.140625" style="28" customWidth="1"/>
    <col min="15619" max="15619" width="10.5703125" style="28" customWidth="1"/>
    <col min="15620" max="15620" width="8.85546875" style="28" customWidth="1"/>
    <col min="15621" max="15621" width="7" style="28" customWidth="1"/>
    <col min="15622" max="15625" width="8.85546875" style="28" customWidth="1"/>
    <col min="15626" max="15627" width="8" style="28" customWidth="1"/>
    <col min="15628" max="15629" width="7.42578125" style="28" customWidth="1"/>
    <col min="15630" max="15631" width="9.7109375" style="28" customWidth="1"/>
    <col min="15632" max="15632" width="7.5703125" style="28" customWidth="1"/>
    <col min="15633" max="15872" width="8.7109375" style="28"/>
    <col min="15873" max="15873" width="5.28515625" style="28" customWidth="1"/>
    <col min="15874" max="15874" width="26.140625" style="28" customWidth="1"/>
    <col min="15875" max="15875" width="10.5703125" style="28" customWidth="1"/>
    <col min="15876" max="15876" width="8.85546875" style="28" customWidth="1"/>
    <col min="15877" max="15877" width="7" style="28" customWidth="1"/>
    <col min="15878" max="15881" width="8.85546875" style="28" customWidth="1"/>
    <col min="15882" max="15883" width="8" style="28" customWidth="1"/>
    <col min="15884" max="15885" width="7.42578125" style="28" customWidth="1"/>
    <col min="15886" max="15887" width="9.7109375" style="28" customWidth="1"/>
    <col min="15888" max="15888" width="7.5703125" style="28" customWidth="1"/>
    <col min="15889" max="16128" width="8.7109375" style="28"/>
    <col min="16129" max="16129" width="5.28515625" style="28" customWidth="1"/>
    <col min="16130" max="16130" width="26.140625" style="28" customWidth="1"/>
    <col min="16131" max="16131" width="10.5703125" style="28" customWidth="1"/>
    <col min="16132" max="16132" width="8.85546875" style="28" customWidth="1"/>
    <col min="16133" max="16133" width="7" style="28" customWidth="1"/>
    <col min="16134" max="16137" width="8.85546875" style="28" customWidth="1"/>
    <col min="16138" max="16139" width="8" style="28" customWidth="1"/>
    <col min="16140" max="16141" width="7.42578125" style="28" customWidth="1"/>
    <col min="16142" max="16143" width="9.7109375" style="28" customWidth="1"/>
    <col min="16144" max="16144" width="7.5703125" style="28" customWidth="1"/>
    <col min="16145" max="16384" width="8.7109375" style="28"/>
  </cols>
  <sheetData>
    <row r="1" spans="1:17" ht="23.45" customHeight="1" x14ac:dyDescent="0.25">
      <c r="A1" s="704" t="s">
        <v>114</v>
      </c>
      <c r="B1" s="705"/>
      <c r="C1" s="705"/>
      <c r="D1" s="705"/>
      <c r="E1" s="705"/>
      <c r="F1" s="705"/>
      <c r="G1" s="705"/>
      <c r="H1" s="705"/>
      <c r="I1" s="705"/>
      <c r="J1" s="705"/>
      <c r="K1" s="434"/>
      <c r="L1" s="434"/>
      <c r="M1" s="434"/>
      <c r="N1" s="434"/>
      <c r="O1" s="5"/>
      <c r="P1" s="5"/>
      <c r="Q1" s="5"/>
    </row>
    <row r="2" spans="1:17" ht="19.7" customHeight="1" x14ac:dyDescent="0.25">
      <c r="A2" s="706" t="s">
        <v>1154</v>
      </c>
      <c r="B2" s="707"/>
      <c r="C2" s="707"/>
      <c r="D2" s="707"/>
      <c r="E2" s="707"/>
      <c r="F2" s="707"/>
      <c r="G2" s="707"/>
      <c r="H2" s="707"/>
      <c r="I2" s="707"/>
      <c r="J2" s="707"/>
      <c r="K2" s="704"/>
      <c r="L2" s="704"/>
      <c r="M2" s="710"/>
      <c r="N2" s="710"/>
      <c r="O2" s="5"/>
      <c r="P2" s="5"/>
      <c r="Q2" s="5"/>
    </row>
    <row r="3" spans="1:17" ht="14.1" customHeight="1" x14ac:dyDescent="0.25">
      <c r="A3" s="431"/>
      <c r="B3" s="431"/>
      <c r="C3" s="431"/>
      <c r="D3" s="5"/>
      <c r="E3" s="5"/>
      <c r="F3" s="5"/>
      <c r="G3" s="5"/>
      <c r="H3" s="5"/>
      <c r="I3" s="5"/>
      <c r="J3" s="5"/>
      <c r="K3" s="5"/>
      <c r="L3" s="5"/>
      <c r="M3" s="5"/>
      <c r="N3" s="5"/>
      <c r="O3" s="5"/>
      <c r="P3" s="5"/>
      <c r="Q3" s="5"/>
    </row>
    <row r="4" spans="1:17" ht="24.95" customHeight="1" x14ac:dyDescent="0.3">
      <c r="A4" s="690" t="s">
        <v>776</v>
      </c>
      <c r="B4" s="690"/>
      <c r="C4" s="690"/>
      <c r="D4" s="690"/>
      <c r="E4" s="690"/>
      <c r="F4" s="690"/>
      <c r="G4" s="690"/>
      <c r="H4" s="690"/>
      <c r="I4" s="690"/>
      <c r="J4" s="690"/>
      <c r="K4" s="690"/>
      <c r="L4" s="690"/>
      <c r="M4" s="690"/>
      <c r="N4" s="690"/>
      <c r="O4" s="690"/>
      <c r="P4" s="690"/>
      <c r="Q4" s="690"/>
    </row>
    <row r="5" spans="1:17" s="43" customFormat="1" ht="21.75" customHeight="1" x14ac:dyDescent="0.25">
      <c r="A5" s="691" t="s">
        <v>0</v>
      </c>
      <c r="B5" s="691" t="s">
        <v>1</v>
      </c>
      <c r="C5" s="694" t="s">
        <v>777</v>
      </c>
      <c r="D5" s="697" t="s">
        <v>2</v>
      </c>
      <c r="E5" s="698"/>
      <c r="F5" s="698"/>
      <c r="G5" s="698"/>
      <c r="H5" s="698"/>
      <c r="I5" s="698"/>
      <c r="J5" s="698"/>
      <c r="K5" s="698"/>
      <c r="L5" s="698"/>
      <c r="M5" s="698"/>
      <c r="N5" s="699"/>
      <c r="O5" s="700" t="s">
        <v>3</v>
      </c>
      <c r="P5" s="694" t="s">
        <v>4</v>
      </c>
    </row>
    <row r="6" spans="1:17" s="43" customFormat="1" ht="36.75" customHeight="1" x14ac:dyDescent="0.25">
      <c r="A6" s="692"/>
      <c r="B6" s="692"/>
      <c r="C6" s="695"/>
      <c r="D6" s="703" t="s">
        <v>364</v>
      </c>
      <c r="E6" s="703"/>
      <c r="F6" s="703"/>
      <c r="G6" s="703"/>
      <c r="H6" s="703"/>
      <c r="I6" s="697" t="s">
        <v>365</v>
      </c>
      <c r="J6" s="698"/>
      <c r="K6" s="698"/>
      <c r="L6" s="698"/>
      <c r="M6" s="699"/>
      <c r="N6" s="464" t="s">
        <v>295</v>
      </c>
      <c r="O6" s="701"/>
      <c r="P6" s="695"/>
    </row>
    <row r="7" spans="1:17" s="43" customFormat="1" ht="69.599999999999994" customHeight="1" x14ac:dyDescent="0.25">
      <c r="A7" s="693"/>
      <c r="B7" s="693"/>
      <c r="C7" s="696"/>
      <c r="D7" s="433" t="s">
        <v>296</v>
      </c>
      <c r="E7" s="12" t="s">
        <v>308</v>
      </c>
      <c r="F7" s="183" t="s">
        <v>405</v>
      </c>
      <c r="G7" s="433" t="s">
        <v>297</v>
      </c>
      <c r="H7" s="312" t="s">
        <v>298</v>
      </c>
      <c r="I7" s="312" t="s">
        <v>778</v>
      </c>
      <c r="J7" s="313" t="s">
        <v>779</v>
      </c>
      <c r="K7" s="313" t="s">
        <v>370</v>
      </c>
      <c r="L7" s="313" t="s">
        <v>780</v>
      </c>
      <c r="M7" s="313" t="s">
        <v>781</v>
      </c>
      <c r="N7" s="464"/>
      <c r="O7" s="702"/>
      <c r="P7" s="696"/>
    </row>
    <row r="8" spans="1:17" s="43" customFormat="1" ht="20.100000000000001" customHeight="1" x14ac:dyDescent="0.25">
      <c r="A8" s="112">
        <v>1</v>
      </c>
      <c r="B8" s="46" t="s">
        <v>219</v>
      </c>
      <c r="C8" s="320">
        <v>0.7</v>
      </c>
      <c r="D8" s="13"/>
      <c r="E8" s="13"/>
      <c r="F8" s="13"/>
      <c r="G8" s="13"/>
      <c r="H8" s="13"/>
      <c r="I8" s="426">
        <v>0.02</v>
      </c>
      <c r="J8" s="426">
        <v>0.03</v>
      </c>
      <c r="K8" s="13">
        <v>0.06</v>
      </c>
      <c r="L8" s="114"/>
      <c r="M8" s="114"/>
      <c r="N8" s="36">
        <f t="shared" ref="N8:N27" si="0">SUM(D8:M8)</f>
        <v>0.11</v>
      </c>
      <c r="O8" s="37">
        <f t="shared" ref="O8:O27" si="1">C8+N8</f>
        <v>0.80999999999999994</v>
      </c>
      <c r="P8" s="44">
        <f>IF(O8&gt;=90%,50,IF(AND(80%&lt;=O8,O8&lt;90%),45,IF(AND(70%&lt;=O8,O8&lt;80%),40,IF(AND(60%&lt;=O8,O8&lt;70%),30,IF(AND(50%&lt;=O8,O8&lt;60%),25,IF(O8&lt;50%,0,""))))))</f>
        <v>45</v>
      </c>
    </row>
    <row r="9" spans="1:17" s="43" customFormat="1" ht="20.100000000000001" customHeight="1" x14ac:dyDescent="0.25">
      <c r="A9" s="112">
        <f t="shared" ref="A9:A27" si="2">A8+1</f>
        <v>2</v>
      </c>
      <c r="B9" s="46" t="s">
        <v>220</v>
      </c>
      <c r="C9" s="320">
        <v>0.7</v>
      </c>
      <c r="D9" s="13"/>
      <c r="E9" s="13"/>
      <c r="F9" s="13">
        <v>0.04</v>
      </c>
      <c r="G9" s="13"/>
      <c r="H9" s="13">
        <v>0.04</v>
      </c>
      <c r="I9" s="426">
        <v>0.02</v>
      </c>
      <c r="J9" s="426">
        <v>0.03</v>
      </c>
      <c r="K9" s="13">
        <v>0.06</v>
      </c>
      <c r="L9" s="114"/>
      <c r="M9" s="114"/>
      <c r="N9" s="36">
        <f t="shared" si="0"/>
        <v>0.19</v>
      </c>
      <c r="O9" s="37">
        <f t="shared" si="1"/>
        <v>0.8899999999999999</v>
      </c>
      <c r="P9" s="44">
        <f t="shared" ref="P9:P27" si="3">IF(O9&gt;=90%,50,IF(AND(80%&lt;=O9,O9&lt;90%),45,IF(AND(70%&lt;=O9,O9&lt;80%),40,IF(AND(60%&lt;=O9,O9&lt;70%),30,IF(AND(50%&lt;=O9,O9&lt;60%),25,IF(O9&lt;50%,0,""))))))</f>
        <v>45</v>
      </c>
    </row>
    <row r="10" spans="1:17" s="43" customFormat="1" ht="20.100000000000001" customHeight="1" x14ac:dyDescent="0.25">
      <c r="A10" s="112">
        <f t="shared" si="2"/>
        <v>3</v>
      </c>
      <c r="B10" s="46" t="s">
        <v>221</v>
      </c>
      <c r="C10" s="320">
        <v>0.7</v>
      </c>
      <c r="D10" s="13"/>
      <c r="E10" s="13"/>
      <c r="F10" s="13"/>
      <c r="G10" s="13"/>
      <c r="H10" s="13"/>
      <c r="I10" s="426">
        <v>0.02</v>
      </c>
      <c r="J10" s="426">
        <v>0.03</v>
      </c>
      <c r="K10" s="13">
        <v>0.06</v>
      </c>
      <c r="L10" s="114"/>
      <c r="M10" s="114"/>
      <c r="N10" s="36">
        <f t="shared" si="0"/>
        <v>0.11</v>
      </c>
      <c r="O10" s="37">
        <f t="shared" si="1"/>
        <v>0.80999999999999994</v>
      </c>
      <c r="P10" s="44">
        <f t="shared" si="3"/>
        <v>45</v>
      </c>
    </row>
    <row r="11" spans="1:17" s="43" customFormat="1" ht="20.100000000000001" customHeight="1" x14ac:dyDescent="0.25">
      <c r="A11" s="112">
        <f t="shared" si="2"/>
        <v>4</v>
      </c>
      <c r="B11" s="46" t="s">
        <v>222</v>
      </c>
      <c r="C11" s="320">
        <v>0.7</v>
      </c>
      <c r="D11" s="13"/>
      <c r="E11" s="13"/>
      <c r="F11" s="13"/>
      <c r="G11" s="13"/>
      <c r="H11" s="13">
        <v>0.05</v>
      </c>
      <c r="I11" s="426">
        <v>0.02</v>
      </c>
      <c r="J11" s="426">
        <v>0.03</v>
      </c>
      <c r="K11" s="13"/>
      <c r="L11" s="114"/>
      <c r="M11" s="114"/>
      <c r="N11" s="36">
        <f t="shared" si="0"/>
        <v>0.1</v>
      </c>
      <c r="O11" s="37">
        <f t="shared" si="1"/>
        <v>0.79999999999999993</v>
      </c>
      <c r="P11" s="44">
        <f t="shared" si="3"/>
        <v>45</v>
      </c>
    </row>
    <row r="12" spans="1:17" s="43" customFormat="1" ht="20.100000000000001" customHeight="1" x14ac:dyDescent="0.25">
      <c r="A12" s="112">
        <f t="shared" si="2"/>
        <v>5</v>
      </c>
      <c r="B12" s="46" t="s">
        <v>223</v>
      </c>
      <c r="C12" s="320">
        <v>0.7</v>
      </c>
      <c r="D12" s="13"/>
      <c r="E12" s="13"/>
      <c r="F12" s="13"/>
      <c r="G12" s="13"/>
      <c r="H12" s="13"/>
      <c r="I12" s="426">
        <v>0.02</v>
      </c>
      <c r="J12" s="426">
        <v>0.03</v>
      </c>
      <c r="K12" s="13">
        <v>0.06</v>
      </c>
      <c r="L12" s="114"/>
      <c r="M12" s="114"/>
      <c r="N12" s="36">
        <f t="shared" si="0"/>
        <v>0.11</v>
      </c>
      <c r="O12" s="37">
        <f t="shared" si="1"/>
        <v>0.80999999999999994</v>
      </c>
      <c r="P12" s="44">
        <f t="shared" si="3"/>
        <v>45</v>
      </c>
    </row>
    <row r="13" spans="1:17" s="43" customFormat="1" ht="20.100000000000001" customHeight="1" x14ac:dyDescent="0.25">
      <c r="A13" s="112">
        <f t="shared" si="2"/>
        <v>6</v>
      </c>
      <c r="B13" s="46" t="s">
        <v>224</v>
      </c>
      <c r="C13" s="320">
        <v>0.7</v>
      </c>
      <c r="D13" s="13"/>
      <c r="E13" s="13"/>
      <c r="F13" s="13">
        <v>0.02</v>
      </c>
      <c r="G13" s="13">
        <v>0.01</v>
      </c>
      <c r="H13" s="14">
        <v>0.03</v>
      </c>
      <c r="I13" s="14"/>
      <c r="J13" s="426">
        <v>0.03</v>
      </c>
      <c r="K13" s="14"/>
      <c r="L13" s="114"/>
      <c r="M13" s="114"/>
      <c r="N13" s="36">
        <f t="shared" si="0"/>
        <v>0.09</v>
      </c>
      <c r="O13" s="37">
        <f t="shared" si="1"/>
        <v>0.78999999999999992</v>
      </c>
      <c r="P13" s="44">
        <f t="shared" si="3"/>
        <v>40</v>
      </c>
    </row>
    <row r="14" spans="1:17" s="43" customFormat="1" ht="20.100000000000001" customHeight="1" x14ac:dyDescent="0.25">
      <c r="A14" s="112">
        <f t="shared" si="2"/>
        <v>7</v>
      </c>
      <c r="B14" s="46" t="s">
        <v>225</v>
      </c>
      <c r="C14" s="320">
        <v>0.7</v>
      </c>
      <c r="D14" s="13"/>
      <c r="E14" s="322"/>
      <c r="F14" s="13">
        <v>0.04</v>
      </c>
      <c r="G14" s="13">
        <v>0.01</v>
      </c>
      <c r="H14" s="14"/>
      <c r="I14" s="14"/>
      <c r="J14" s="426">
        <v>0.03</v>
      </c>
      <c r="K14" s="14"/>
      <c r="L14" s="114"/>
      <c r="M14" s="114"/>
      <c r="N14" s="36">
        <f t="shared" si="0"/>
        <v>0.08</v>
      </c>
      <c r="O14" s="37">
        <f t="shared" si="1"/>
        <v>0.77999999999999992</v>
      </c>
      <c r="P14" s="44">
        <f t="shared" si="3"/>
        <v>40</v>
      </c>
    </row>
    <row r="15" spans="1:17" s="43" customFormat="1" ht="20.100000000000001" customHeight="1" x14ac:dyDescent="0.25">
      <c r="A15" s="112">
        <f t="shared" si="2"/>
        <v>8</v>
      </c>
      <c r="B15" s="46" t="s">
        <v>226</v>
      </c>
      <c r="C15" s="320">
        <v>0.7</v>
      </c>
      <c r="D15" s="13"/>
      <c r="E15" s="13"/>
      <c r="F15" s="13">
        <v>0.04</v>
      </c>
      <c r="G15" s="14">
        <v>0.01</v>
      </c>
      <c r="H15" s="14"/>
      <c r="I15" s="14"/>
      <c r="J15" s="14"/>
      <c r="K15" s="14"/>
      <c r="L15" s="114"/>
      <c r="M15" s="114"/>
      <c r="N15" s="36">
        <f t="shared" si="0"/>
        <v>0.05</v>
      </c>
      <c r="O15" s="37">
        <f t="shared" si="1"/>
        <v>0.75</v>
      </c>
      <c r="P15" s="44">
        <f t="shared" si="3"/>
        <v>40</v>
      </c>
    </row>
    <row r="16" spans="1:17" s="43" customFormat="1" ht="20.100000000000001" customHeight="1" x14ac:dyDescent="0.25">
      <c r="A16" s="112">
        <f t="shared" si="2"/>
        <v>9</v>
      </c>
      <c r="B16" s="46" t="s">
        <v>227</v>
      </c>
      <c r="C16" s="320">
        <v>0.7</v>
      </c>
      <c r="D16" s="13">
        <v>0.03</v>
      </c>
      <c r="E16" s="13"/>
      <c r="F16" s="13">
        <v>0.04</v>
      </c>
      <c r="G16" s="13">
        <v>0.01</v>
      </c>
      <c r="H16" s="14">
        <v>0.04</v>
      </c>
      <c r="I16" s="14"/>
      <c r="J16" s="426">
        <v>0.03</v>
      </c>
      <c r="K16" s="14"/>
      <c r="L16" s="114"/>
      <c r="M16" s="114"/>
      <c r="N16" s="36">
        <f t="shared" si="0"/>
        <v>0.15</v>
      </c>
      <c r="O16" s="37">
        <f t="shared" si="1"/>
        <v>0.85</v>
      </c>
      <c r="P16" s="44">
        <f t="shared" si="3"/>
        <v>45</v>
      </c>
    </row>
    <row r="17" spans="1:16" s="43" customFormat="1" ht="20.100000000000001" customHeight="1" x14ac:dyDescent="0.25">
      <c r="A17" s="112">
        <f t="shared" si="2"/>
        <v>10</v>
      </c>
      <c r="B17" s="46" t="s">
        <v>228</v>
      </c>
      <c r="C17" s="320">
        <v>0.7</v>
      </c>
      <c r="D17" s="13"/>
      <c r="E17" s="13"/>
      <c r="F17" s="13"/>
      <c r="G17" s="13">
        <v>0.01</v>
      </c>
      <c r="H17" s="14">
        <v>0.04</v>
      </c>
      <c r="I17" s="14"/>
      <c r="J17" s="426">
        <v>0.03</v>
      </c>
      <c r="K17" s="14"/>
      <c r="L17" s="114"/>
      <c r="M17" s="114"/>
      <c r="N17" s="36">
        <f t="shared" si="0"/>
        <v>0.08</v>
      </c>
      <c r="O17" s="37">
        <f t="shared" si="1"/>
        <v>0.77999999999999992</v>
      </c>
      <c r="P17" s="44">
        <f t="shared" si="3"/>
        <v>40</v>
      </c>
    </row>
    <row r="18" spans="1:16" s="43" customFormat="1" ht="20.100000000000001" customHeight="1" x14ac:dyDescent="0.25">
      <c r="A18" s="112">
        <f t="shared" si="2"/>
        <v>11</v>
      </c>
      <c r="B18" s="46" t="s">
        <v>229</v>
      </c>
      <c r="C18" s="320">
        <v>0.7</v>
      </c>
      <c r="D18" s="13"/>
      <c r="E18" s="13"/>
      <c r="F18" s="13">
        <v>0.04</v>
      </c>
      <c r="G18" s="13"/>
      <c r="H18" s="14">
        <v>0.05</v>
      </c>
      <c r="I18" s="426">
        <v>0.02</v>
      </c>
      <c r="J18" s="426">
        <v>0.03</v>
      </c>
      <c r="K18" s="14">
        <v>0.06</v>
      </c>
      <c r="L18" s="114"/>
      <c r="M18" s="114"/>
      <c r="N18" s="36">
        <f t="shared" si="0"/>
        <v>0.2</v>
      </c>
      <c r="O18" s="37">
        <f t="shared" si="1"/>
        <v>0.89999999999999991</v>
      </c>
      <c r="P18" s="44">
        <f t="shared" si="3"/>
        <v>50</v>
      </c>
    </row>
    <row r="19" spans="1:16" s="43" customFormat="1" ht="20.100000000000001" customHeight="1" x14ac:dyDescent="0.25">
      <c r="A19" s="112">
        <f t="shared" si="2"/>
        <v>12</v>
      </c>
      <c r="B19" s="46" t="s">
        <v>230</v>
      </c>
      <c r="C19" s="320">
        <v>0.7</v>
      </c>
      <c r="D19" s="13"/>
      <c r="E19" s="13"/>
      <c r="F19" s="2"/>
      <c r="G19" s="14">
        <v>0.01</v>
      </c>
      <c r="H19" s="14">
        <v>0.04</v>
      </c>
      <c r="I19" s="14"/>
      <c r="J19" s="426">
        <v>0.03</v>
      </c>
      <c r="K19" s="14"/>
      <c r="L19" s="114"/>
      <c r="M19" s="114"/>
      <c r="N19" s="36">
        <f t="shared" si="0"/>
        <v>0.08</v>
      </c>
      <c r="O19" s="37">
        <f t="shared" si="1"/>
        <v>0.77999999999999992</v>
      </c>
      <c r="P19" s="44">
        <f t="shared" si="3"/>
        <v>40</v>
      </c>
    </row>
    <row r="20" spans="1:16" s="43" customFormat="1" ht="20.100000000000001" customHeight="1" x14ac:dyDescent="0.25">
      <c r="A20" s="112">
        <f t="shared" si="2"/>
        <v>13</v>
      </c>
      <c r="B20" s="46" t="s">
        <v>231</v>
      </c>
      <c r="C20" s="320">
        <v>0.7</v>
      </c>
      <c r="D20" s="13"/>
      <c r="E20" s="322"/>
      <c r="F20" s="13">
        <v>0.04</v>
      </c>
      <c r="G20" s="13"/>
      <c r="H20" s="14"/>
      <c r="I20" s="14"/>
      <c r="J20" s="14"/>
      <c r="K20" s="14"/>
      <c r="L20" s="114"/>
      <c r="M20" s="114"/>
      <c r="N20" s="36">
        <f t="shared" si="0"/>
        <v>0.04</v>
      </c>
      <c r="O20" s="37">
        <f t="shared" si="1"/>
        <v>0.74</v>
      </c>
      <c r="P20" s="44">
        <f t="shared" si="3"/>
        <v>40</v>
      </c>
    </row>
    <row r="21" spans="1:16" s="43" customFormat="1" ht="20.100000000000001" customHeight="1" x14ac:dyDescent="0.25">
      <c r="A21" s="112">
        <f t="shared" si="2"/>
        <v>14</v>
      </c>
      <c r="B21" s="46" t="s">
        <v>232</v>
      </c>
      <c r="C21" s="320">
        <v>0.7</v>
      </c>
      <c r="D21" s="13">
        <v>0.03</v>
      </c>
      <c r="E21" s="13"/>
      <c r="F21" s="13">
        <v>0.04</v>
      </c>
      <c r="G21" s="14">
        <v>0.01</v>
      </c>
      <c r="H21" s="14">
        <v>0.04</v>
      </c>
      <c r="I21" s="14"/>
      <c r="J21" s="426">
        <v>0.03</v>
      </c>
      <c r="K21" s="14">
        <v>0.06</v>
      </c>
      <c r="L21" s="114"/>
      <c r="M21" s="114"/>
      <c r="N21" s="36">
        <f t="shared" si="0"/>
        <v>0.21</v>
      </c>
      <c r="O21" s="37">
        <f t="shared" si="1"/>
        <v>0.90999999999999992</v>
      </c>
      <c r="P21" s="44">
        <f t="shared" si="3"/>
        <v>50</v>
      </c>
    </row>
    <row r="22" spans="1:16" s="43" customFormat="1" ht="20.100000000000001" customHeight="1" x14ac:dyDescent="0.25">
      <c r="A22" s="112">
        <f t="shared" si="2"/>
        <v>15</v>
      </c>
      <c r="B22" s="46" t="s">
        <v>233</v>
      </c>
      <c r="C22" s="320">
        <v>0.7</v>
      </c>
      <c r="D22" s="13"/>
      <c r="E22" s="13"/>
      <c r="F22" s="13">
        <v>0.04</v>
      </c>
      <c r="G22" s="323">
        <v>0.01</v>
      </c>
      <c r="H22" s="14">
        <v>0.04</v>
      </c>
      <c r="I22" s="14"/>
      <c r="J22" s="426">
        <v>0.03</v>
      </c>
      <c r="K22" s="14"/>
      <c r="L22" s="114"/>
      <c r="M22" s="114"/>
      <c r="N22" s="36">
        <f t="shared" si="0"/>
        <v>0.12</v>
      </c>
      <c r="O22" s="37">
        <f t="shared" si="1"/>
        <v>0.82</v>
      </c>
      <c r="P22" s="44">
        <f t="shared" si="3"/>
        <v>45</v>
      </c>
    </row>
    <row r="23" spans="1:16" s="43" customFormat="1" ht="20.100000000000001" customHeight="1" x14ac:dyDescent="0.25">
      <c r="A23" s="112">
        <f t="shared" si="2"/>
        <v>16</v>
      </c>
      <c r="B23" s="46" t="s">
        <v>234</v>
      </c>
      <c r="C23" s="320">
        <v>0.7</v>
      </c>
      <c r="D23" s="13"/>
      <c r="E23" s="13"/>
      <c r="F23" s="13">
        <v>0.04</v>
      </c>
      <c r="G23" s="323">
        <v>0.01</v>
      </c>
      <c r="H23" s="14">
        <v>0.04</v>
      </c>
      <c r="I23" s="426">
        <v>0.02</v>
      </c>
      <c r="J23" s="426">
        <v>0.03</v>
      </c>
      <c r="K23" s="14">
        <v>0.06</v>
      </c>
      <c r="L23" s="114"/>
      <c r="M23" s="114"/>
      <c r="N23" s="36">
        <f t="shared" si="0"/>
        <v>0.2</v>
      </c>
      <c r="O23" s="37">
        <f t="shared" si="1"/>
        <v>0.89999999999999991</v>
      </c>
      <c r="P23" s="44">
        <f t="shared" si="3"/>
        <v>50</v>
      </c>
    </row>
    <row r="24" spans="1:16" s="43" customFormat="1" ht="20.100000000000001" customHeight="1" x14ac:dyDescent="0.25">
      <c r="A24" s="112">
        <f t="shared" si="2"/>
        <v>17</v>
      </c>
      <c r="B24" s="46" t="s">
        <v>235</v>
      </c>
      <c r="C24" s="320">
        <v>0.6</v>
      </c>
      <c r="D24" s="13">
        <v>0.03</v>
      </c>
      <c r="E24" s="322"/>
      <c r="F24" s="2"/>
      <c r="G24" s="13"/>
      <c r="H24" s="14"/>
      <c r="I24" s="14"/>
      <c r="J24" s="426">
        <v>0.03</v>
      </c>
      <c r="K24" s="14"/>
      <c r="L24" s="114"/>
      <c r="M24" s="114"/>
      <c r="N24" s="36">
        <f t="shared" si="0"/>
        <v>0.06</v>
      </c>
      <c r="O24" s="37">
        <f t="shared" si="1"/>
        <v>0.65999999999999992</v>
      </c>
      <c r="P24" s="44">
        <f t="shared" si="3"/>
        <v>30</v>
      </c>
    </row>
    <row r="25" spans="1:16" s="43" customFormat="1" ht="20.100000000000001" customHeight="1" x14ac:dyDescent="0.25">
      <c r="A25" s="112">
        <f t="shared" si="2"/>
        <v>18</v>
      </c>
      <c r="B25" s="46" t="s">
        <v>236</v>
      </c>
      <c r="C25" s="320">
        <v>0.7</v>
      </c>
      <c r="D25" s="13"/>
      <c r="E25" s="322"/>
      <c r="F25" s="13">
        <v>0.04</v>
      </c>
      <c r="G25" s="14">
        <v>0.01</v>
      </c>
      <c r="H25" s="13"/>
      <c r="I25" s="426">
        <v>0.02</v>
      </c>
      <c r="J25" s="13"/>
      <c r="K25" s="13">
        <v>0.06</v>
      </c>
      <c r="L25" s="114"/>
      <c r="M25" s="114"/>
      <c r="N25" s="36">
        <f t="shared" si="0"/>
        <v>0.13</v>
      </c>
      <c r="O25" s="37">
        <f t="shared" si="1"/>
        <v>0.83</v>
      </c>
      <c r="P25" s="44">
        <f t="shared" si="3"/>
        <v>45</v>
      </c>
    </row>
    <row r="26" spans="1:16" s="43" customFormat="1" ht="20.100000000000001" customHeight="1" x14ac:dyDescent="0.25">
      <c r="A26" s="112">
        <f t="shared" si="2"/>
        <v>19</v>
      </c>
      <c r="B26" s="46" t="s">
        <v>237</v>
      </c>
      <c r="C26" s="320">
        <v>0.7</v>
      </c>
      <c r="D26" s="13">
        <v>0.03</v>
      </c>
      <c r="E26" s="322"/>
      <c r="F26" s="13"/>
      <c r="G26" s="14">
        <v>0.01</v>
      </c>
      <c r="H26" s="13"/>
      <c r="I26" s="13"/>
      <c r="J26" s="13"/>
      <c r="K26" s="13"/>
      <c r="L26" s="114"/>
      <c r="M26" s="114"/>
      <c r="N26" s="36">
        <f t="shared" si="0"/>
        <v>0.04</v>
      </c>
      <c r="O26" s="37">
        <f t="shared" si="1"/>
        <v>0.74</v>
      </c>
      <c r="P26" s="44">
        <f t="shared" si="3"/>
        <v>40</v>
      </c>
    </row>
    <row r="27" spans="1:16" s="43" customFormat="1" ht="20.100000000000001" customHeight="1" x14ac:dyDescent="0.25">
      <c r="A27" s="112">
        <f t="shared" si="2"/>
        <v>20</v>
      </c>
      <c r="B27" s="27" t="s">
        <v>238</v>
      </c>
      <c r="C27" s="9">
        <v>0.7</v>
      </c>
      <c r="D27" s="13"/>
      <c r="E27" s="17"/>
      <c r="F27" s="13"/>
      <c r="G27" s="14">
        <v>0.01</v>
      </c>
      <c r="H27" s="14"/>
      <c r="I27" s="14"/>
      <c r="J27" s="14"/>
      <c r="K27" s="14"/>
      <c r="L27" s="114"/>
      <c r="M27" s="114"/>
      <c r="N27" s="36">
        <f t="shared" si="0"/>
        <v>0.01</v>
      </c>
      <c r="O27" s="37">
        <f t="shared" si="1"/>
        <v>0.71</v>
      </c>
      <c r="P27" s="44">
        <f t="shared" si="3"/>
        <v>40</v>
      </c>
    </row>
    <row r="28" spans="1:16" ht="25.5" customHeight="1" x14ac:dyDescent="0.25">
      <c r="A28" s="685" t="s">
        <v>366</v>
      </c>
      <c r="B28" s="685"/>
      <c r="C28" s="685"/>
      <c r="D28" s="685"/>
      <c r="E28" s="685"/>
      <c r="F28" s="685"/>
      <c r="G28" s="685"/>
      <c r="H28" s="685"/>
      <c r="I28" s="685"/>
      <c r="J28" s="685"/>
      <c r="K28" s="685"/>
      <c r="L28" s="685"/>
      <c r="M28" s="685"/>
      <c r="N28" s="685"/>
      <c r="O28" s="685"/>
      <c r="P28" s="685"/>
    </row>
    <row r="29" spans="1:16" ht="4.5" customHeight="1" x14ac:dyDescent="0.25"/>
    <row r="30" spans="1:16" ht="20.45" customHeight="1" x14ac:dyDescent="0.3">
      <c r="A30" s="708" t="s">
        <v>5</v>
      </c>
      <c r="B30" s="708"/>
      <c r="C30" s="708"/>
      <c r="D30" s="708"/>
      <c r="E30" s="708"/>
      <c r="F30" s="708"/>
      <c r="G30" s="708"/>
      <c r="H30" s="708"/>
      <c r="I30" s="708"/>
      <c r="J30" s="708"/>
      <c r="K30" s="708"/>
      <c r="L30" s="708"/>
      <c r="M30" s="708"/>
      <c r="N30" s="708"/>
      <c r="O30" s="708"/>
      <c r="P30" s="708"/>
    </row>
    <row r="31" spans="1:16" ht="7.5" customHeight="1" x14ac:dyDescent="0.25"/>
    <row r="32" spans="1:16" s="50" customFormat="1" ht="46.5" customHeight="1" x14ac:dyDescent="0.25">
      <c r="A32" s="432" t="s">
        <v>6</v>
      </c>
      <c r="B32" s="686" t="s">
        <v>7</v>
      </c>
      <c r="C32" s="686"/>
      <c r="D32" s="686"/>
      <c r="E32" s="687" t="s">
        <v>8</v>
      </c>
      <c r="F32" s="684"/>
      <c r="G32" s="687" t="s">
        <v>9</v>
      </c>
      <c r="H32" s="684"/>
      <c r="I32" s="687" t="s">
        <v>10</v>
      </c>
      <c r="J32" s="684"/>
      <c r="K32" s="687" t="s">
        <v>11</v>
      </c>
      <c r="L32" s="684"/>
      <c r="M32" s="687" t="s">
        <v>12</v>
      </c>
      <c r="N32" s="684" t="s">
        <v>257</v>
      </c>
      <c r="O32" s="116" t="s">
        <v>257</v>
      </c>
      <c r="P32" s="116" t="s">
        <v>13</v>
      </c>
    </row>
    <row r="33" spans="1:16" s="50" customFormat="1" ht="52.5" customHeight="1" x14ac:dyDescent="0.25">
      <c r="A33" s="33">
        <v>1</v>
      </c>
      <c r="B33" s="680" t="s">
        <v>782</v>
      </c>
      <c r="C33" s="680"/>
      <c r="D33" s="680"/>
      <c r="E33" s="683"/>
      <c r="F33" s="684"/>
      <c r="G33" s="683"/>
      <c r="H33" s="677"/>
      <c r="I33" s="676"/>
      <c r="J33" s="677"/>
      <c r="K33" s="676"/>
      <c r="L33" s="677"/>
      <c r="M33" s="676"/>
      <c r="N33" s="677"/>
      <c r="O33" s="92">
        <v>0.03</v>
      </c>
      <c r="P33" s="94"/>
    </row>
    <row r="34" spans="1:16" s="50" customFormat="1" ht="44.1" customHeight="1" x14ac:dyDescent="0.25">
      <c r="A34" s="33">
        <v>2</v>
      </c>
      <c r="B34" s="680" t="s">
        <v>783</v>
      </c>
      <c r="C34" s="680"/>
      <c r="D34" s="680"/>
      <c r="E34" s="683"/>
      <c r="F34" s="684"/>
      <c r="G34" s="683"/>
      <c r="H34" s="684"/>
      <c r="I34" s="676"/>
      <c r="J34" s="677"/>
      <c r="K34" s="676"/>
      <c r="L34" s="677"/>
      <c r="M34" s="676"/>
      <c r="N34" s="677"/>
      <c r="O34" s="92">
        <v>0.02</v>
      </c>
      <c r="P34" s="94"/>
    </row>
    <row r="35" spans="1:16" s="50" customFormat="1" ht="52.5" customHeight="1" x14ac:dyDescent="0.25">
      <c r="A35" s="33">
        <v>3</v>
      </c>
      <c r="B35" s="680" t="s">
        <v>786</v>
      </c>
      <c r="C35" s="680"/>
      <c r="D35" s="680"/>
      <c r="E35" s="683"/>
      <c r="F35" s="684"/>
      <c r="G35" s="683"/>
      <c r="H35" s="677"/>
      <c r="I35" s="676"/>
      <c r="J35" s="677"/>
      <c r="K35" s="676"/>
      <c r="L35" s="677"/>
      <c r="M35" s="676"/>
      <c r="N35" s="677"/>
      <c r="O35" s="92">
        <v>0.04</v>
      </c>
      <c r="P35" s="94"/>
    </row>
    <row r="36" spans="1:16" s="50" customFormat="1" ht="36" customHeight="1" x14ac:dyDescent="0.25">
      <c r="A36" s="33">
        <v>4</v>
      </c>
      <c r="B36" s="709" t="s">
        <v>787</v>
      </c>
      <c r="C36" s="680"/>
      <c r="D36" s="680"/>
      <c r="E36" s="683"/>
      <c r="F36" s="684"/>
      <c r="G36" s="683"/>
      <c r="H36" s="684"/>
      <c r="I36" s="676"/>
      <c r="J36" s="677"/>
      <c r="K36" s="676"/>
      <c r="L36" s="677"/>
      <c r="M36" s="676"/>
      <c r="N36" s="677"/>
      <c r="O36" s="92">
        <v>0.01</v>
      </c>
      <c r="P36" s="94"/>
    </row>
    <row r="37" spans="1:16" s="50" customFormat="1" ht="40.5" customHeight="1" x14ac:dyDescent="0.25">
      <c r="A37" s="33">
        <v>5</v>
      </c>
      <c r="B37" s="585" t="s">
        <v>1150</v>
      </c>
      <c r="C37" s="585"/>
      <c r="D37" s="585"/>
      <c r="E37" s="683"/>
      <c r="F37" s="684"/>
      <c r="G37" s="683"/>
      <c r="H37" s="684"/>
      <c r="I37" s="676"/>
      <c r="J37" s="677"/>
      <c r="K37" s="676"/>
      <c r="L37" s="677"/>
      <c r="M37" s="676"/>
      <c r="N37" s="677"/>
      <c r="O37" s="315">
        <v>0.06</v>
      </c>
      <c r="P37" s="94"/>
    </row>
    <row r="38" spans="1:16" s="50" customFormat="1" ht="40.5" customHeight="1" x14ac:dyDescent="0.25">
      <c r="A38" s="33">
        <v>6</v>
      </c>
      <c r="B38" s="576" t="s">
        <v>1151</v>
      </c>
      <c r="C38" s="577"/>
      <c r="D38" s="578"/>
      <c r="E38" s="683"/>
      <c r="F38" s="684"/>
      <c r="G38" s="683"/>
      <c r="H38" s="684"/>
      <c r="I38" s="676"/>
      <c r="J38" s="677"/>
      <c r="K38" s="676"/>
      <c r="L38" s="677"/>
      <c r="M38" s="676"/>
      <c r="N38" s="677"/>
      <c r="O38" s="315">
        <v>0.02</v>
      </c>
      <c r="P38" s="94"/>
    </row>
    <row r="39" spans="1:16" s="50" customFormat="1" ht="47.1" customHeight="1" x14ac:dyDescent="0.25">
      <c r="A39" s="33">
        <v>7</v>
      </c>
      <c r="B39" s="576" t="s">
        <v>1152</v>
      </c>
      <c r="C39" s="577"/>
      <c r="D39" s="578"/>
      <c r="E39" s="683"/>
      <c r="F39" s="684"/>
      <c r="G39" s="683"/>
      <c r="H39" s="684"/>
      <c r="I39" s="676"/>
      <c r="J39" s="677"/>
      <c r="K39" s="676"/>
      <c r="L39" s="677"/>
      <c r="M39" s="676"/>
      <c r="N39" s="677"/>
      <c r="O39" s="316">
        <v>0.03</v>
      </c>
      <c r="P39" s="94"/>
    </row>
    <row r="40" spans="1:16" s="50" customFormat="1" ht="42" customHeight="1" x14ac:dyDescent="0.25">
      <c r="A40" s="33">
        <v>8</v>
      </c>
      <c r="B40" s="576" t="s">
        <v>1153</v>
      </c>
      <c r="C40" s="577"/>
      <c r="D40" s="578"/>
      <c r="E40" s="683"/>
      <c r="F40" s="684"/>
      <c r="G40" s="683"/>
      <c r="H40" s="684"/>
      <c r="I40" s="676"/>
      <c r="J40" s="677"/>
      <c r="K40" s="676"/>
      <c r="L40" s="677"/>
      <c r="M40" s="676"/>
      <c r="N40" s="677"/>
      <c r="O40" s="316">
        <v>0.06</v>
      </c>
      <c r="P40" s="94"/>
    </row>
    <row r="41" spans="1:16" ht="42.6" customHeight="1" x14ac:dyDescent="0.25">
      <c r="A41" s="65"/>
      <c r="B41" s="66"/>
      <c r="C41" s="66"/>
      <c r="D41" s="66"/>
      <c r="E41" s="117"/>
      <c r="F41" s="118"/>
      <c r="G41" s="118"/>
      <c r="H41" s="118"/>
      <c r="I41" s="118"/>
      <c r="J41" s="118"/>
      <c r="K41" s="118"/>
      <c r="L41" s="118"/>
      <c r="M41" s="119"/>
      <c r="N41" s="119"/>
      <c r="O41" s="317"/>
      <c r="P41" s="119"/>
    </row>
    <row r="42" spans="1:16" ht="42" customHeight="1" x14ac:dyDescent="0.25">
      <c r="F42" s="678" t="s">
        <v>797</v>
      </c>
      <c r="G42" s="678"/>
      <c r="H42" s="678"/>
      <c r="I42" s="678"/>
      <c r="J42" s="678"/>
      <c r="K42" s="678"/>
      <c r="L42" s="678"/>
      <c r="M42" s="678"/>
      <c r="N42" s="678"/>
      <c r="O42" s="678"/>
      <c r="P42" s="678"/>
    </row>
    <row r="43" spans="1:16" ht="16.5" customHeight="1" x14ac:dyDescent="0.25">
      <c r="F43" s="679" t="s">
        <v>354</v>
      </c>
      <c r="G43" s="679"/>
      <c r="H43" s="679"/>
      <c r="I43" s="679"/>
      <c r="J43" s="679"/>
      <c r="K43" s="679"/>
      <c r="L43" s="679"/>
      <c r="M43" s="679"/>
      <c r="N43" s="679"/>
      <c r="O43" s="679"/>
      <c r="P43" s="679"/>
    </row>
    <row r="49" spans="6:16" ht="15.75" x14ac:dyDescent="0.25">
      <c r="F49" s="679" t="s">
        <v>220</v>
      </c>
      <c r="G49" s="679"/>
      <c r="H49" s="679"/>
      <c r="I49" s="679"/>
      <c r="J49" s="679"/>
      <c r="K49" s="679"/>
      <c r="L49" s="679"/>
      <c r="M49" s="679"/>
      <c r="N49" s="679"/>
      <c r="O49" s="679"/>
      <c r="P49" s="679"/>
    </row>
  </sheetData>
  <mergeCells count="72">
    <mergeCell ref="M40:N40"/>
    <mergeCell ref="F42:P42"/>
    <mergeCell ref="F43:P43"/>
    <mergeCell ref="F49:P49"/>
    <mergeCell ref="B40:D40"/>
    <mergeCell ref="E40:F40"/>
    <mergeCell ref="G40:H40"/>
    <mergeCell ref="I40:J40"/>
    <mergeCell ref="K40:L40"/>
    <mergeCell ref="M39:N39"/>
    <mergeCell ref="B38:D38"/>
    <mergeCell ref="E38:F38"/>
    <mergeCell ref="G38:H38"/>
    <mergeCell ref="I38:J38"/>
    <mergeCell ref="K38:L38"/>
    <mergeCell ref="M38:N38"/>
    <mergeCell ref="B39:D39"/>
    <mergeCell ref="E39:F39"/>
    <mergeCell ref="G39:H39"/>
    <mergeCell ref="I39:J39"/>
    <mergeCell ref="K39:L39"/>
    <mergeCell ref="M37:N37"/>
    <mergeCell ref="B36:D36"/>
    <mergeCell ref="E36:F36"/>
    <mergeCell ref="G36:H36"/>
    <mergeCell ref="I36:J36"/>
    <mergeCell ref="K36:L36"/>
    <mergeCell ref="M36:N36"/>
    <mergeCell ref="B37:D37"/>
    <mergeCell ref="E37:F37"/>
    <mergeCell ref="G37:H37"/>
    <mergeCell ref="I37:J37"/>
    <mergeCell ref="K37:L37"/>
    <mergeCell ref="M35:N35"/>
    <mergeCell ref="B34:D34"/>
    <mergeCell ref="E34:F34"/>
    <mergeCell ref="G34:H34"/>
    <mergeCell ref="I34:J34"/>
    <mergeCell ref="K34:L34"/>
    <mergeCell ref="M34:N34"/>
    <mergeCell ref="B35:D35"/>
    <mergeCell ref="E35:F35"/>
    <mergeCell ref="G35:H35"/>
    <mergeCell ref="I35:J35"/>
    <mergeCell ref="K35:L35"/>
    <mergeCell ref="A28:P28"/>
    <mergeCell ref="A30:P30"/>
    <mergeCell ref="M32:N32"/>
    <mergeCell ref="B33:D33"/>
    <mergeCell ref="E33:F33"/>
    <mergeCell ref="G33:H33"/>
    <mergeCell ref="I33:J33"/>
    <mergeCell ref="K33:L33"/>
    <mergeCell ref="M33:N33"/>
    <mergeCell ref="B32:D32"/>
    <mergeCell ref="E32:F32"/>
    <mergeCell ref="G32:H32"/>
    <mergeCell ref="I32:J32"/>
    <mergeCell ref="K32:L32"/>
    <mergeCell ref="A1:J1"/>
    <mergeCell ref="A2:J2"/>
    <mergeCell ref="K2:N2"/>
    <mergeCell ref="A4:Q4"/>
    <mergeCell ref="A5:A7"/>
    <mergeCell ref="B5:B7"/>
    <mergeCell ref="C5:C7"/>
    <mergeCell ref="D5:N5"/>
    <mergeCell ref="O5:O7"/>
    <mergeCell ref="P5:P7"/>
    <mergeCell ref="D6:H6"/>
    <mergeCell ref="I6:M6"/>
    <mergeCell ref="N6:N7"/>
  </mergeCells>
  <conditionalFormatting sqref="P8">
    <cfRule type="cellIs" dxfId="1" priority="2" stopIfTrue="1" operator="greaterThan">
      <formula>40</formula>
    </cfRule>
  </conditionalFormatting>
  <conditionalFormatting sqref="P8:P27">
    <cfRule type="cellIs" dxfId="0" priority="1" stopIfTrue="1" operator="greaterThan">
      <formula>40</formula>
    </cfRule>
  </conditionalFormatting>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topLeftCell="A13" zoomScaleNormal="100" workbookViewId="0">
      <selection activeCell="N27" sqref="N27"/>
    </sheetView>
  </sheetViews>
  <sheetFormatPr defaultColWidth="8.85546875" defaultRowHeight="15" x14ac:dyDescent="0.25"/>
  <cols>
    <col min="1" max="1" width="5.28515625" style="336" customWidth="1"/>
    <col min="2" max="2" width="39.28515625" style="336" customWidth="1"/>
    <col min="3" max="3" width="13.42578125" style="336" customWidth="1"/>
    <col min="4" max="4" width="8.85546875" style="336" customWidth="1"/>
    <col min="5" max="5" width="10.28515625" style="336" customWidth="1"/>
    <col min="6" max="7" width="9.7109375" style="336" customWidth="1"/>
    <col min="8" max="8" width="9.5703125" style="336" customWidth="1"/>
    <col min="9" max="10" width="9.85546875" style="336" customWidth="1"/>
    <col min="11" max="11" width="9.7109375" style="336" customWidth="1"/>
    <col min="12" max="12" width="11" style="336" customWidth="1"/>
    <col min="13" max="13" width="8.7109375" style="336" customWidth="1"/>
    <col min="14" max="14" width="7.7109375" style="336" customWidth="1"/>
    <col min="15" max="15" width="7.140625" style="336" customWidth="1"/>
    <col min="16" max="16" width="8" style="336" bestFit="1" customWidth="1"/>
    <col min="17" max="17" width="3.5703125" style="336" customWidth="1"/>
    <col min="18" max="16384" width="8.85546875" style="336"/>
  </cols>
  <sheetData>
    <row r="1" spans="1:21" ht="42" customHeight="1" x14ac:dyDescent="0.25">
      <c r="A1" s="667" t="s">
        <v>81</v>
      </c>
      <c r="B1" s="667"/>
      <c r="C1" s="667"/>
      <c r="D1" s="667"/>
      <c r="E1" s="667"/>
      <c r="F1" s="5"/>
      <c r="G1" s="5"/>
      <c r="H1" s="5"/>
      <c r="I1" s="5"/>
      <c r="J1" s="5"/>
      <c r="K1" s="5"/>
      <c r="L1" s="5"/>
      <c r="M1" s="5"/>
      <c r="N1" s="5"/>
    </row>
    <row r="2" spans="1:21" ht="25.5" customHeight="1" x14ac:dyDescent="0.25">
      <c r="A2" s="668" t="s">
        <v>803</v>
      </c>
      <c r="B2" s="668"/>
      <c r="C2" s="668"/>
      <c r="D2" s="668"/>
      <c r="E2" s="668"/>
      <c r="F2" s="5"/>
      <c r="G2" s="5"/>
      <c r="H2" s="5"/>
      <c r="I2" s="5"/>
      <c r="J2" s="5"/>
      <c r="K2" s="5"/>
      <c r="L2" s="5"/>
      <c r="M2" s="5"/>
      <c r="N2" s="5"/>
    </row>
    <row r="3" spans="1:21" x14ac:dyDescent="0.25">
      <c r="A3" s="182"/>
      <c r="B3" s="182"/>
      <c r="C3" s="182"/>
      <c r="D3" s="5"/>
      <c r="E3" s="5"/>
      <c r="F3" s="5"/>
      <c r="G3" s="5"/>
      <c r="H3" s="5"/>
      <c r="I3" s="5"/>
      <c r="J3" s="5"/>
      <c r="K3" s="5"/>
      <c r="L3" s="5"/>
      <c r="M3" s="5"/>
      <c r="N3" s="5"/>
    </row>
    <row r="4" spans="1:21" ht="24.75" customHeight="1" x14ac:dyDescent="0.3">
      <c r="A4" s="690" t="s">
        <v>776</v>
      </c>
      <c r="B4" s="690"/>
      <c r="C4" s="690"/>
      <c r="D4" s="690"/>
      <c r="E4" s="690"/>
      <c r="F4" s="690"/>
      <c r="G4" s="690"/>
      <c r="H4" s="690"/>
      <c r="I4" s="690"/>
      <c r="J4" s="690"/>
      <c r="K4" s="690"/>
      <c r="L4" s="690"/>
      <c r="M4" s="690"/>
      <c r="N4" s="690"/>
      <c r="P4" s="10">
        <v>0.3</v>
      </c>
      <c r="Q4" s="11">
        <v>8</v>
      </c>
    </row>
    <row r="5" spans="1:21" ht="9.75" customHeight="1" x14ac:dyDescent="0.3">
      <c r="A5" s="450"/>
      <c r="B5" s="450"/>
      <c r="C5" s="450"/>
      <c r="D5" s="450"/>
      <c r="E5" s="450"/>
      <c r="F5" s="450"/>
      <c r="G5" s="450"/>
      <c r="H5" s="450"/>
      <c r="I5" s="450"/>
      <c r="J5" s="450"/>
      <c r="K5" s="450"/>
      <c r="L5" s="450"/>
      <c r="M5" s="450"/>
      <c r="N5" s="450"/>
      <c r="P5" s="11">
        <f>(Q5*P4)/Q4</f>
        <v>3.7499999999999999E-2</v>
      </c>
      <c r="Q5" s="11">
        <v>1</v>
      </c>
    </row>
    <row r="6" spans="1:21" s="337" customFormat="1" ht="45.75" customHeight="1" x14ac:dyDescent="0.25">
      <c r="A6" s="451" t="s">
        <v>0</v>
      </c>
      <c r="B6" s="451" t="s">
        <v>1</v>
      </c>
      <c r="C6" s="694" t="s">
        <v>17</v>
      </c>
      <c r="D6" s="440" t="s">
        <v>340</v>
      </c>
      <c r="E6" s="440"/>
      <c r="F6" s="440"/>
      <c r="G6" s="440"/>
      <c r="H6" s="440" t="s">
        <v>804</v>
      </c>
      <c r="I6" s="440"/>
      <c r="J6" s="440"/>
      <c r="K6" s="440"/>
      <c r="L6" s="318"/>
      <c r="M6" s="461" t="s">
        <v>3</v>
      </c>
      <c r="N6" s="454" t="s">
        <v>4</v>
      </c>
    </row>
    <row r="7" spans="1:21" s="337" customFormat="1" ht="117.2" customHeight="1" x14ac:dyDescent="0.25">
      <c r="A7" s="453"/>
      <c r="B7" s="453"/>
      <c r="C7" s="696"/>
      <c r="D7" s="177" t="s">
        <v>296</v>
      </c>
      <c r="E7" s="177" t="s">
        <v>308</v>
      </c>
      <c r="F7" s="177" t="s">
        <v>405</v>
      </c>
      <c r="G7" s="177" t="s">
        <v>297</v>
      </c>
      <c r="H7" s="177" t="s">
        <v>805</v>
      </c>
      <c r="I7" s="177" t="s">
        <v>806</v>
      </c>
      <c r="J7" s="177" t="s">
        <v>362</v>
      </c>
      <c r="K7" s="177" t="s">
        <v>343</v>
      </c>
      <c r="L7" s="177" t="s">
        <v>807</v>
      </c>
      <c r="M7" s="463"/>
      <c r="N7" s="456"/>
      <c r="R7" s="191"/>
      <c r="S7" s="319"/>
      <c r="T7" s="191"/>
      <c r="U7" s="177"/>
    </row>
    <row r="8" spans="1:21" ht="16.5" x14ac:dyDescent="0.25">
      <c r="A8" s="2">
        <v>1</v>
      </c>
      <c r="B8" s="46" t="s">
        <v>219</v>
      </c>
      <c r="C8" s="320">
        <v>0.7</v>
      </c>
      <c r="D8" s="13"/>
      <c r="E8" s="13"/>
      <c r="F8" s="13"/>
      <c r="G8" s="13"/>
      <c r="H8" s="13"/>
      <c r="I8" s="426">
        <v>0.02</v>
      </c>
      <c r="J8" s="426">
        <v>0.03</v>
      </c>
      <c r="K8" s="13">
        <v>0.06</v>
      </c>
      <c r="L8" s="51">
        <f t="shared" ref="L8:L27" si="0">SUM(D8:K8)</f>
        <v>0.11</v>
      </c>
      <c r="M8" s="15">
        <f>SUM(C8+L8)</f>
        <v>0.80999999999999994</v>
      </c>
      <c r="N8" s="321">
        <v>45</v>
      </c>
    </row>
    <row r="9" spans="1:21" ht="16.5" x14ac:dyDescent="0.25">
      <c r="A9" s="2">
        <v>2</v>
      </c>
      <c r="B9" s="46" t="s">
        <v>220</v>
      </c>
      <c r="C9" s="320">
        <v>0.7</v>
      </c>
      <c r="D9" s="13"/>
      <c r="E9" s="13"/>
      <c r="F9" s="13">
        <v>0.04</v>
      </c>
      <c r="G9" s="13"/>
      <c r="H9" s="13">
        <v>0.04</v>
      </c>
      <c r="I9" s="426">
        <v>0.02</v>
      </c>
      <c r="J9" s="426">
        <v>0.03</v>
      </c>
      <c r="K9" s="13">
        <v>0.06</v>
      </c>
      <c r="L9" s="51">
        <f t="shared" si="0"/>
        <v>0.19</v>
      </c>
      <c r="M9" s="15">
        <f t="shared" ref="M9:M27" si="1">SUM(C9+L9)</f>
        <v>0.8899999999999999</v>
      </c>
      <c r="N9" s="321">
        <v>45</v>
      </c>
    </row>
    <row r="10" spans="1:21" ht="16.5" x14ac:dyDescent="0.25">
      <c r="A10" s="2">
        <v>3</v>
      </c>
      <c r="B10" s="46" t="s">
        <v>221</v>
      </c>
      <c r="C10" s="320">
        <v>0.7</v>
      </c>
      <c r="D10" s="13"/>
      <c r="E10" s="13"/>
      <c r="F10" s="13"/>
      <c r="G10" s="13"/>
      <c r="H10" s="13"/>
      <c r="I10" s="426">
        <v>0.02</v>
      </c>
      <c r="J10" s="426">
        <v>0.03</v>
      </c>
      <c r="K10" s="13">
        <v>0.06</v>
      </c>
      <c r="L10" s="51">
        <f t="shared" si="0"/>
        <v>0.11</v>
      </c>
      <c r="M10" s="15">
        <f t="shared" si="1"/>
        <v>0.80999999999999994</v>
      </c>
      <c r="N10" s="321">
        <v>45</v>
      </c>
    </row>
    <row r="11" spans="1:21" ht="16.5" x14ac:dyDescent="0.25">
      <c r="A11" s="2">
        <v>4</v>
      </c>
      <c r="B11" s="46" t="s">
        <v>222</v>
      </c>
      <c r="C11" s="320">
        <v>0.7</v>
      </c>
      <c r="D11" s="13"/>
      <c r="E11" s="13"/>
      <c r="F11" s="13"/>
      <c r="G11" s="13"/>
      <c r="H11" s="13">
        <v>0.05</v>
      </c>
      <c r="I11" s="426">
        <v>0.02</v>
      </c>
      <c r="J11" s="426">
        <v>0.03</v>
      </c>
      <c r="K11" s="13"/>
      <c r="L11" s="51">
        <f t="shared" si="0"/>
        <v>0.1</v>
      </c>
      <c r="M11" s="427">
        <f t="shared" si="1"/>
        <v>0.79999999999999993</v>
      </c>
      <c r="N11" s="321">
        <v>45</v>
      </c>
    </row>
    <row r="12" spans="1:21" ht="16.5" x14ac:dyDescent="0.25">
      <c r="A12" s="2">
        <v>5</v>
      </c>
      <c r="B12" s="46" t="s">
        <v>223</v>
      </c>
      <c r="C12" s="320">
        <v>0.6</v>
      </c>
      <c r="D12" s="13"/>
      <c r="E12" s="13"/>
      <c r="F12" s="13"/>
      <c r="G12" s="13"/>
      <c r="H12" s="13"/>
      <c r="I12" s="426">
        <v>0.02</v>
      </c>
      <c r="J12" s="426">
        <v>0.03</v>
      </c>
      <c r="K12" s="13">
        <v>0.06</v>
      </c>
      <c r="L12" s="51">
        <f t="shared" si="0"/>
        <v>0.11</v>
      </c>
      <c r="M12" s="15">
        <f t="shared" si="1"/>
        <v>0.71</v>
      </c>
      <c r="N12" s="321">
        <v>40</v>
      </c>
    </row>
    <row r="13" spans="1:21" ht="16.5" x14ac:dyDescent="0.25">
      <c r="A13" s="2">
        <v>6</v>
      </c>
      <c r="B13" s="46" t="s">
        <v>224</v>
      </c>
      <c r="C13" s="320">
        <v>0.6</v>
      </c>
      <c r="D13" s="13"/>
      <c r="E13" s="13"/>
      <c r="F13" s="13">
        <v>0.04</v>
      </c>
      <c r="G13" s="13">
        <v>0.01</v>
      </c>
      <c r="H13" s="14">
        <v>0.04</v>
      </c>
      <c r="I13" s="14"/>
      <c r="J13" s="426">
        <v>0.03</v>
      </c>
      <c r="K13" s="14"/>
      <c r="L13" s="51">
        <f t="shared" si="0"/>
        <v>0.12</v>
      </c>
      <c r="M13" s="15">
        <f t="shared" si="1"/>
        <v>0.72</v>
      </c>
      <c r="N13" s="321">
        <v>40</v>
      </c>
    </row>
    <row r="14" spans="1:21" ht="16.5" x14ac:dyDescent="0.25">
      <c r="A14" s="2">
        <v>7</v>
      </c>
      <c r="B14" s="46" t="s">
        <v>225</v>
      </c>
      <c r="C14" s="320">
        <v>0.6</v>
      </c>
      <c r="D14" s="13"/>
      <c r="E14" s="322"/>
      <c r="F14" s="13">
        <v>0.04</v>
      </c>
      <c r="G14" s="13">
        <v>0.01</v>
      </c>
      <c r="H14" s="14"/>
      <c r="I14" s="14"/>
      <c r="J14" s="426">
        <v>0.03</v>
      </c>
      <c r="K14" s="14"/>
      <c r="L14" s="51">
        <f t="shared" si="0"/>
        <v>0.08</v>
      </c>
      <c r="M14" s="15">
        <f t="shared" si="1"/>
        <v>0.67999999999999994</v>
      </c>
      <c r="N14" s="321">
        <v>30</v>
      </c>
    </row>
    <row r="15" spans="1:21" ht="16.5" x14ac:dyDescent="0.25">
      <c r="A15" s="2">
        <v>8</v>
      </c>
      <c r="B15" s="46" t="s">
        <v>226</v>
      </c>
      <c r="C15" s="320">
        <v>0.6</v>
      </c>
      <c r="D15" s="13"/>
      <c r="E15" s="13"/>
      <c r="F15" s="13">
        <v>0.04</v>
      </c>
      <c r="G15" s="14">
        <v>0.01</v>
      </c>
      <c r="H15" s="14"/>
      <c r="I15" s="14"/>
      <c r="J15" s="14"/>
      <c r="K15" s="14"/>
      <c r="L15" s="51">
        <f t="shared" si="0"/>
        <v>0.05</v>
      </c>
      <c r="M15" s="15">
        <f t="shared" si="1"/>
        <v>0.65</v>
      </c>
      <c r="N15" s="321">
        <v>30</v>
      </c>
    </row>
    <row r="16" spans="1:21" ht="16.5" x14ac:dyDescent="0.25">
      <c r="A16" s="2">
        <v>9</v>
      </c>
      <c r="B16" s="46" t="s">
        <v>227</v>
      </c>
      <c r="C16" s="320">
        <v>0.7</v>
      </c>
      <c r="D16" s="13">
        <v>0.03</v>
      </c>
      <c r="E16" s="13"/>
      <c r="F16" s="13">
        <v>0.04</v>
      </c>
      <c r="G16" s="13">
        <v>0.01</v>
      </c>
      <c r="H16" s="14">
        <v>0.04</v>
      </c>
      <c r="I16" s="14"/>
      <c r="J16" s="426">
        <v>0.03</v>
      </c>
      <c r="K16" s="14"/>
      <c r="L16" s="51">
        <f t="shared" si="0"/>
        <v>0.15</v>
      </c>
      <c r="M16" s="15">
        <f t="shared" si="1"/>
        <v>0.85</v>
      </c>
      <c r="N16" s="321">
        <v>45</v>
      </c>
    </row>
    <row r="17" spans="1:16" ht="16.5" x14ac:dyDescent="0.25">
      <c r="A17" s="2">
        <v>10</v>
      </c>
      <c r="B17" s="46" t="s">
        <v>228</v>
      </c>
      <c r="C17" s="320">
        <v>0.6</v>
      </c>
      <c r="D17" s="13"/>
      <c r="E17" s="13"/>
      <c r="F17" s="13"/>
      <c r="G17" s="13">
        <v>0.01</v>
      </c>
      <c r="H17" s="14">
        <v>0.04</v>
      </c>
      <c r="I17" s="14"/>
      <c r="J17" s="426">
        <v>0.03</v>
      </c>
      <c r="K17" s="14"/>
      <c r="L17" s="51">
        <f t="shared" si="0"/>
        <v>0.08</v>
      </c>
      <c r="M17" s="15">
        <f t="shared" si="1"/>
        <v>0.67999999999999994</v>
      </c>
      <c r="N17" s="321">
        <v>30</v>
      </c>
    </row>
    <row r="18" spans="1:16" ht="16.5" x14ac:dyDescent="0.25">
      <c r="A18" s="2">
        <v>11</v>
      </c>
      <c r="B18" s="46" t="s">
        <v>229</v>
      </c>
      <c r="C18" s="320">
        <v>0.6</v>
      </c>
      <c r="D18" s="13"/>
      <c r="E18" s="13"/>
      <c r="F18" s="13">
        <v>0.04</v>
      </c>
      <c r="G18" s="13"/>
      <c r="H18" s="14">
        <v>0.05</v>
      </c>
      <c r="I18" s="426">
        <v>0.02</v>
      </c>
      <c r="J18" s="426">
        <v>0.03</v>
      </c>
      <c r="K18" s="14">
        <v>0.06</v>
      </c>
      <c r="L18" s="51">
        <f t="shared" si="0"/>
        <v>0.2</v>
      </c>
      <c r="M18" s="427">
        <f t="shared" si="1"/>
        <v>0.8</v>
      </c>
      <c r="N18" s="321">
        <v>45</v>
      </c>
    </row>
    <row r="19" spans="1:16" ht="16.5" x14ac:dyDescent="0.25">
      <c r="A19" s="2">
        <v>12</v>
      </c>
      <c r="B19" s="46" t="s">
        <v>230</v>
      </c>
      <c r="C19" s="320">
        <v>0.6</v>
      </c>
      <c r="D19" s="13"/>
      <c r="E19" s="13"/>
      <c r="F19" s="2"/>
      <c r="G19" s="14">
        <v>0.01</v>
      </c>
      <c r="H19" s="14">
        <v>0.04</v>
      </c>
      <c r="I19" s="14"/>
      <c r="J19" s="426">
        <v>0.03</v>
      </c>
      <c r="K19" s="14"/>
      <c r="L19" s="51">
        <f t="shared" si="0"/>
        <v>0.08</v>
      </c>
      <c r="M19" s="15">
        <f t="shared" si="1"/>
        <v>0.67999999999999994</v>
      </c>
      <c r="N19" s="321">
        <v>30</v>
      </c>
    </row>
    <row r="20" spans="1:16" ht="16.5" x14ac:dyDescent="0.25">
      <c r="A20" s="2">
        <v>13</v>
      </c>
      <c r="B20" s="46" t="s">
        <v>231</v>
      </c>
      <c r="C20" s="320">
        <v>0.6</v>
      </c>
      <c r="D20" s="13"/>
      <c r="E20" s="322"/>
      <c r="F20" s="13">
        <v>0.04</v>
      </c>
      <c r="G20" s="13"/>
      <c r="H20" s="14"/>
      <c r="I20" s="14"/>
      <c r="J20" s="14"/>
      <c r="K20" s="14"/>
      <c r="L20" s="51">
        <f t="shared" si="0"/>
        <v>0.04</v>
      </c>
      <c r="M20" s="15">
        <f t="shared" si="1"/>
        <v>0.64</v>
      </c>
      <c r="N20" s="321">
        <v>30</v>
      </c>
    </row>
    <row r="21" spans="1:16" ht="16.5" x14ac:dyDescent="0.25">
      <c r="A21" s="2">
        <v>14</v>
      </c>
      <c r="B21" s="46" t="s">
        <v>232</v>
      </c>
      <c r="C21" s="320">
        <v>0.7</v>
      </c>
      <c r="D21" s="13">
        <v>0.03</v>
      </c>
      <c r="E21" s="13"/>
      <c r="F21" s="13">
        <v>0.04</v>
      </c>
      <c r="G21" s="14">
        <v>0.01</v>
      </c>
      <c r="H21" s="14">
        <v>0.04</v>
      </c>
      <c r="I21" s="14"/>
      <c r="J21" s="426">
        <v>0.03</v>
      </c>
      <c r="K21" s="14">
        <v>0.06</v>
      </c>
      <c r="L21" s="51">
        <f t="shared" si="0"/>
        <v>0.21</v>
      </c>
      <c r="M21" s="15">
        <f t="shared" si="1"/>
        <v>0.90999999999999992</v>
      </c>
      <c r="N21" s="321">
        <v>50</v>
      </c>
      <c r="P21" s="338"/>
    </row>
    <row r="22" spans="1:16" ht="16.5" x14ac:dyDescent="0.25">
      <c r="A22" s="2">
        <v>15</v>
      </c>
      <c r="B22" s="46" t="s">
        <v>233</v>
      </c>
      <c r="C22" s="320">
        <v>0.6</v>
      </c>
      <c r="D22" s="13"/>
      <c r="E22" s="13"/>
      <c r="F22" s="13">
        <v>0.04</v>
      </c>
      <c r="G22" s="323">
        <v>0.01</v>
      </c>
      <c r="H22" s="14">
        <v>0.04</v>
      </c>
      <c r="I22" s="14"/>
      <c r="J22" s="426">
        <v>0.03</v>
      </c>
      <c r="K22" s="14"/>
      <c r="L22" s="51">
        <f t="shared" si="0"/>
        <v>0.12</v>
      </c>
      <c r="M22" s="15">
        <f t="shared" si="1"/>
        <v>0.72</v>
      </c>
      <c r="N22" s="321">
        <v>40</v>
      </c>
      <c r="P22" s="338"/>
    </row>
    <row r="23" spans="1:16" ht="16.5" x14ac:dyDescent="0.25">
      <c r="A23" s="2">
        <v>16</v>
      </c>
      <c r="B23" s="46" t="s">
        <v>234</v>
      </c>
      <c r="C23" s="320">
        <v>0.7</v>
      </c>
      <c r="D23" s="13"/>
      <c r="E23" s="13"/>
      <c r="F23" s="13">
        <v>0.04</v>
      </c>
      <c r="G23" s="323">
        <v>0.01</v>
      </c>
      <c r="H23" s="14">
        <v>0.04</v>
      </c>
      <c r="I23" s="426">
        <v>0.02</v>
      </c>
      <c r="J23" s="426">
        <v>0.03</v>
      </c>
      <c r="K23" s="14">
        <v>0.06</v>
      </c>
      <c r="L23" s="51">
        <f t="shared" si="0"/>
        <v>0.2</v>
      </c>
      <c r="M23" s="15">
        <f t="shared" si="1"/>
        <v>0.89999999999999991</v>
      </c>
      <c r="N23" s="321">
        <v>50</v>
      </c>
      <c r="P23" s="338"/>
    </row>
    <row r="24" spans="1:16" ht="16.5" x14ac:dyDescent="0.25">
      <c r="A24" s="2">
        <v>17</v>
      </c>
      <c r="B24" s="46" t="s">
        <v>235</v>
      </c>
      <c r="C24" s="320">
        <v>0.6</v>
      </c>
      <c r="D24" s="13">
        <v>0.03</v>
      </c>
      <c r="E24" s="322"/>
      <c r="F24" s="2"/>
      <c r="G24" s="13"/>
      <c r="H24" s="14"/>
      <c r="I24" s="14"/>
      <c r="J24" s="426">
        <v>0.03</v>
      </c>
      <c r="K24" s="14"/>
      <c r="L24" s="51">
        <f t="shared" si="0"/>
        <v>0.06</v>
      </c>
      <c r="M24" s="15">
        <f t="shared" si="1"/>
        <v>0.65999999999999992</v>
      </c>
      <c r="N24" s="321">
        <v>30</v>
      </c>
    </row>
    <row r="25" spans="1:16" ht="16.5" x14ac:dyDescent="0.25">
      <c r="A25" s="2">
        <v>18</v>
      </c>
      <c r="B25" s="46" t="s">
        <v>236</v>
      </c>
      <c r="C25" s="320">
        <v>0.6</v>
      </c>
      <c r="D25" s="13"/>
      <c r="E25" s="322"/>
      <c r="F25" s="13">
        <v>0.04</v>
      </c>
      <c r="G25" s="14">
        <v>0.01</v>
      </c>
      <c r="H25" s="13"/>
      <c r="I25" s="426">
        <v>0.02</v>
      </c>
      <c r="J25" s="13"/>
      <c r="K25" s="13">
        <v>0.06</v>
      </c>
      <c r="L25" s="51">
        <f t="shared" si="0"/>
        <v>0.13</v>
      </c>
      <c r="M25" s="15">
        <f t="shared" si="1"/>
        <v>0.73</v>
      </c>
      <c r="N25" s="321">
        <v>40</v>
      </c>
    </row>
    <row r="26" spans="1:16" ht="16.5" x14ac:dyDescent="0.25">
      <c r="A26" s="2">
        <v>19</v>
      </c>
      <c r="B26" s="46" t="s">
        <v>237</v>
      </c>
      <c r="C26" s="320">
        <v>0.6</v>
      </c>
      <c r="D26" s="13">
        <v>0.03</v>
      </c>
      <c r="E26" s="322"/>
      <c r="F26" s="13"/>
      <c r="G26" s="14">
        <v>0.01</v>
      </c>
      <c r="H26" s="13"/>
      <c r="I26" s="13"/>
      <c r="J26" s="13"/>
      <c r="K26" s="13"/>
      <c r="L26" s="51">
        <f t="shared" si="0"/>
        <v>0.04</v>
      </c>
      <c r="M26" s="15">
        <f t="shared" si="1"/>
        <v>0.64</v>
      </c>
      <c r="N26" s="321">
        <v>30</v>
      </c>
    </row>
    <row r="27" spans="1:16" ht="16.5" x14ac:dyDescent="0.25">
      <c r="A27" s="2">
        <v>20</v>
      </c>
      <c r="B27" s="27" t="s">
        <v>238</v>
      </c>
      <c r="C27" s="9">
        <v>0.7</v>
      </c>
      <c r="D27" s="13"/>
      <c r="E27" s="17"/>
      <c r="F27" s="13"/>
      <c r="G27" s="14">
        <v>0.01</v>
      </c>
      <c r="H27" s="14"/>
      <c r="I27" s="14"/>
      <c r="J27" s="14"/>
      <c r="K27" s="14"/>
      <c r="L27" s="51">
        <f t="shared" si="0"/>
        <v>0.01</v>
      </c>
      <c r="M27" s="15">
        <f t="shared" si="1"/>
        <v>0.71</v>
      </c>
      <c r="N27" s="321">
        <v>30</v>
      </c>
    </row>
    <row r="28" spans="1:16" ht="42" customHeight="1" x14ac:dyDescent="0.25">
      <c r="A28" s="443" t="s">
        <v>808</v>
      </c>
      <c r="B28" s="443"/>
      <c r="C28" s="443"/>
      <c r="D28" s="443"/>
      <c r="E28" s="443"/>
      <c r="F28" s="443"/>
      <c r="G28" s="443"/>
      <c r="H28" s="443"/>
      <c r="I28" s="443"/>
      <c r="J28" s="443"/>
      <c r="K28" s="443"/>
      <c r="L28" s="443"/>
      <c r="M28" s="443"/>
      <c r="N28" s="443"/>
    </row>
    <row r="30" spans="1:16" ht="18.75" x14ac:dyDescent="0.3">
      <c r="A30" s="444" t="s">
        <v>5</v>
      </c>
      <c r="B30" s="444"/>
      <c r="C30" s="444"/>
      <c r="D30" s="444"/>
      <c r="E30" s="444"/>
      <c r="F30" s="444"/>
      <c r="G30" s="444"/>
      <c r="H30" s="444"/>
      <c r="I30" s="444"/>
      <c r="J30" s="444"/>
      <c r="K30" s="444"/>
      <c r="L30" s="444"/>
      <c r="M30" s="444"/>
      <c r="N30" s="444"/>
    </row>
    <row r="32" spans="1:16" ht="99.75" x14ac:dyDescent="0.25">
      <c r="A32" s="172" t="s">
        <v>6</v>
      </c>
      <c r="B32" s="172" t="s">
        <v>7</v>
      </c>
      <c r="C32" s="173" t="s">
        <v>8</v>
      </c>
      <c r="D32" s="526" t="s">
        <v>9</v>
      </c>
      <c r="E32" s="528"/>
      <c r="F32" s="180"/>
      <c r="G32" s="526" t="s">
        <v>11</v>
      </c>
      <c r="H32" s="527"/>
      <c r="I32" s="527"/>
      <c r="J32" s="527"/>
      <c r="K32" s="527"/>
      <c r="L32" s="528"/>
      <c r="M32" s="173" t="s">
        <v>12</v>
      </c>
      <c r="N32" s="173" t="s">
        <v>13</v>
      </c>
    </row>
    <row r="33" spans="1:14" ht="37.5" x14ac:dyDescent="0.25">
      <c r="A33" s="6">
        <v>1</v>
      </c>
      <c r="B33" s="335" t="s">
        <v>809</v>
      </c>
      <c r="C33" s="324"/>
      <c r="D33" s="711"/>
      <c r="E33" s="712"/>
      <c r="F33" s="188"/>
      <c r="G33" s="711">
        <v>4</v>
      </c>
      <c r="H33" s="715"/>
      <c r="I33" s="715"/>
      <c r="J33" s="715"/>
      <c r="K33" s="715"/>
      <c r="L33" s="712"/>
      <c r="M33" s="324"/>
      <c r="N33" s="166" t="s">
        <v>72</v>
      </c>
    </row>
    <row r="34" spans="1:14" ht="37.5" x14ac:dyDescent="0.25">
      <c r="A34" s="6">
        <v>2</v>
      </c>
      <c r="B34" s="335" t="s">
        <v>810</v>
      </c>
      <c r="C34" s="324"/>
      <c r="D34" s="711"/>
      <c r="E34" s="712"/>
      <c r="F34" s="188"/>
      <c r="G34" s="711">
        <v>0</v>
      </c>
      <c r="H34" s="715"/>
      <c r="I34" s="715"/>
      <c r="J34" s="715"/>
      <c r="K34" s="715"/>
      <c r="L34" s="712"/>
      <c r="M34" s="324"/>
      <c r="N34" s="166" t="s">
        <v>72</v>
      </c>
    </row>
    <row r="35" spans="1:14" ht="45" x14ac:dyDescent="0.25">
      <c r="A35" s="6">
        <v>3</v>
      </c>
      <c r="B35" s="335" t="s">
        <v>857</v>
      </c>
      <c r="C35" s="324"/>
      <c r="D35" s="711"/>
      <c r="E35" s="712"/>
      <c r="F35" s="188"/>
      <c r="G35" s="711">
        <v>0</v>
      </c>
      <c r="H35" s="715"/>
      <c r="I35" s="715"/>
      <c r="J35" s="715"/>
      <c r="K35" s="715"/>
      <c r="L35" s="712"/>
      <c r="M35" s="324"/>
      <c r="N35" s="166" t="s">
        <v>14</v>
      </c>
    </row>
    <row r="36" spans="1:14" ht="45" x14ac:dyDescent="0.25">
      <c r="A36" s="6">
        <v>4</v>
      </c>
      <c r="B36" s="335" t="s">
        <v>811</v>
      </c>
      <c r="C36" s="324"/>
      <c r="D36" s="711"/>
      <c r="E36" s="712"/>
      <c r="F36" s="188"/>
      <c r="G36" s="711">
        <v>12</v>
      </c>
      <c r="H36" s="715"/>
      <c r="I36" s="715"/>
      <c r="J36" s="715"/>
      <c r="K36" s="715"/>
      <c r="L36" s="712"/>
      <c r="M36" s="324"/>
      <c r="N36" s="166" t="s">
        <v>14</v>
      </c>
    </row>
    <row r="37" spans="1:14" ht="67.5" customHeight="1" x14ac:dyDescent="0.25">
      <c r="A37" s="6">
        <v>5</v>
      </c>
      <c r="B37" s="716" t="s">
        <v>1144</v>
      </c>
      <c r="C37" s="717"/>
      <c r="D37" s="717"/>
      <c r="E37" s="718"/>
      <c r="F37" s="188"/>
      <c r="G37" s="711">
        <v>10</v>
      </c>
      <c r="H37" s="715"/>
      <c r="I37" s="715"/>
      <c r="J37" s="715"/>
      <c r="K37" s="715"/>
      <c r="L37" s="712"/>
      <c r="M37" s="324"/>
      <c r="N37" s="166" t="s">
        <v>14</v>
      </c>
    </row>
    <row r="38" spans="1:14" ht="45" x14ac:dyDescent="0.25">
      <c r="A38" s="325">
        <v>6</v>
      </c>
      <c r="B38" s="716" t="s">
        <v>1146</v>
      </c>
      <c r="C38" s="717"/>
      <c r="D38" s="717"/>
      <c r="E38" s="718"/>
      <c r="F38" s="218" t="s">
        <v>814</v>
      </c>
      <c r="G38" s="711">
        <v>6</v>
      </c>
      <c r="H38" s="715"/>
      <c r="I38" s="715"/>
      <c r="J38" s="715"/>
      <c r="K38" s="715"/>
      <c r="L38" s="712"/>
      <c r="M38" s="324"/>
      <c r="N38" s="326" t="s">
        <v>14</v>
      </c>
    </row>
    <row r="39" spans="1:14" ht="45" x14ac:dyDescent="0.25">
      <c r="A39" s="20">
        <v>7</v>
      </c>
      <c r="B39" s="716" t="s">
        <v>1145</v>
      </c>
      <c r="C39" s="717"/>
      <c r="D39" s="717"/>
      <c r="E39" s="718"/>
      <c r="F39" s="20" t="s">
        <v>814</v>
      </c>
      <c r="G39" s="711">
        <v>15</v>
      </c>
      <c r="H39" s="715"/>
      <c r="I39" s="715"/>
      <c r="J39" s="715"/>
      <c r="K39" s="715"/>
      <c r="L39" s="712"/>
      <c r="M39" s="324"/>
      <c r="N39" s="166" t="s">
        <v>14</v>
      </c>
    </row>
    <row r="40" spans="1:14" ht="42" customHeight="1" x14ac:dyDescent="0.25">
      <c r="A40" s="20">
        <v>8</v>
      </c>
      <c r="B40" s="186" t="s">
        <v>817</v>
      </c>
      <c r="C40" s="20" t="s">
        <v>657</v>
      </c>
      <c r="D40" s="711" t="s">
        <v>816</v>
      </c>
      <c r="E40" s="712"/>
      <c r="F40" s="327"/>
      <c r="G40" s="713">
        <v>8</v>
      </c>
      <c r="H40" s="714"/>
      <c r="I40" s="714"/>
      <c r="J40" s="714"/>
      <c r="K40" s="714"/>
      <c r="L40" s="714"/>
      <c r="M40" s="324"/>
      <c r="N40" s="166" t="s">
        <v>72</v>
      </c>
    </row>
    <row r="41" spans="1:14" ht="15.75" x14ac:dyDescent="0.25">
      <c r="F41" s="439"/>
      <c r="G41" s="439"/>
      <c r="H41" s="439"/>
      <c r="I41" s="439"/>
      <c r="J41" s="439"/>
      <c r="K41" s="439"/>
      <c r="L41" s="439"/>
      <c r="M41" s="439"/>
      <c r="N41" s="439"/>
    </row>
    <row r="43" spans="1:14" ht="16.5" x14ac:dyDescent="0.25">
      <c r="B43" s="95"/>
    </row>
    <row r="44" spans="1:14" ht="16.5" x14ac:dyDescent="0.25">
      <c r="B44" s="95"/>
    </row>
    <row r="45" spans="1:14" ht="16.5" x14ac:dyDescent="0.25">
      <c r="B45" s="95"/>
    </row>
    <row r="46" spans="1:14" ht="16.5" x14ac:dyDescent="0.25">
      <c r="B46" s="95"/>
    </row>
    <row r="47" spans="1:14" ht="16.5" x14ac:dyDescent="0.25">
      <c r="B47" s="95"/>
    </row>
    <row r="48" spans="1:14" ht="16.5" x14ac:dyDescent="0.25">
      <c r="B48" s="95"/>
    </row>
  </sheetData>
  <mergeCells count="32">
    <mergeCell ref="D34:E34"/>
    <mergeCell ref="G34:L34"/>
    <mergeCell ref="D33:E33"/>
    <mergeCell ref="G33:L33"/>
    <mergeCell ref="B37:E37"/>
    <mergeCell ref="G37:L37"/>
    <mergeCell ref="A28:N28"/>
    <mergeCell ref="A30:N30"/>
    <mergeCell ref="D32:E32"/>
    <mergeCell ref="G32:L32"/>
    <mergeCell ref="A1:E1"/>
    <mergeCell ref="A2:E2"/>
    <mergeCell ref="A4:N4"/>
    <mergeCell ref="A5:N5"/>
    <mergeCell ref="A6:A7"/>
    <mergeCell ref="B6:B7"/>
    <mergeCell ref="C6:C7"/>
    <mergeCell ref="D6:G6"/>
    <mergeCell ref="H6:K6"/>
    <mergeCell ref="N6:N7"/>
    <mergeCell ref="M6:M7"/>
    <mergeCell ref="D40:E40"/>
    <mergeCell ref="G40:L40"/>
    <mergeCell ref="F41:N41"/>
    <mergeCell ref="D35:E35"/>
    <mergeCell ref="G35:L35"/>
    <mergeCell ref="D36:E36"/>
    <mergeCell ref="G36:L36"/>
    <mergeCell ref="B38:E38"/>
    <mergeCell ref="B39:E39"/>
    <mergeCell ref="G38:L38"/>
    <mergeCell ref="G39:L39"/>
  </mergeCells>
  <pageMargins left="0.7" right="0.7" top="0.75" bottom="0.75" header="0.3" footer="0.3"/>
  <pageSetup paperSize="9" orientation="landscape"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5"/>
  <sheetViews>
    <sheetView topLeftCell="A37" zoomScaleNormal="100" workbookViewId="0">
      <selection activeCell="L8" sqref="L8"/>
    </sheetView>
  </sheetViews>
  <sheetFormatPr defaultRowHeight="15" x14ac:dyDescent="0.25"/>
  <cols>
    <col min="1" max="1" width="5.28515625" customWidth="1"/>
    <col min="2" max="2" width="26.140625" customWidth="1"/>
    <col min="3" max="3" width="13.28515625" style="1" customWidth="1"/>
    <col min="4" max="4" width="9.140625" customWidth="1"/>
    <col min="5" max="7" width="9.140625" style="185" customWidth="1"/>
    <col min="8" max="8" width="12.42578125" style="185" customWidth="1"/>
    <col min="9" max="9" width="16.140625" style="185" customWidth="1"/>
    <col min="10" max="10" width="8.7109375" style="74" customWidth="1"/>
    <col min="11" max="11" width="10.42578125" customWidth="1"/>
    <col min="12" max="12" width="10.28515625" bestFit="1" customWidth="1"/>
    <col min="13" max="13" width="7.5703125" customWidth="1"/>
    <col min="256" max="256" width="5.28515625" customWidth="1"/>
    <col min="257" max="257" width="26.140625" customWidth="1"/>
    <col min="258" max="258" width="13.28515625" customWidth="1"/>
    <col min="259" max="263" width="9.140625" customWidth="1"/>
    <col min="264" max="266" width="10" customWidth="1"/>
    <col min="267" max="267" width="10.42578125" customWidth="1"/>
    <col min="268" max="268" width="10.28515625" bestFit="1" customWidth="1"/>
    <col min="269" max="269" width="7.5703125" customWidth="1"/>
    <col min="512" max="512" width="5.28515625" customWidth="1"/>
    <col min="513" max="513" width="26.140625" customWidth="1"/>
    <col min="514" max="514" width="13.28515625" customWidth="1"/>
    <col min="515" max="519" width="9.140625" customWidth="1"/>
    <col min="520" max="522" width="10" customWidth="1"/>
    <col min="523" max="523" width="10.42578125" customWidth="1"/>
    <col min="524" max="524" width="10.28515625" bestFit="1" customWidth="1"/>
    <col min="525" max="525" width="7.5703125" customWidth="1"/>
    <col min="768" max="768" width="5.28515625" customWidth="1"/>
    <col min="769" max="769" width="26.140625" customWidth="1"/>
    <col min="770" max="770" width="13.28515625" customWidth="1"/>
    <col min="771" max="775" width="9.140625" customWidth="1"/>
    <col min="776" max="778" width="10" customWidth="1"/>
    <col min="779" max="779" width="10.42578125" customWidth="1"/>
    <col min="780" max="780" width="10.28515625" bestFit="1" customWidth="1"/>
    <col min="781" max="781" width="7.5703125" customWidth="1"/>
    <col min="1024" max="1024" width="5.28515625" customWidth="1"/>
    <col min="1025" max="1025" width="26.140625" customWidth="1"/>
    <col min="1026" max="1026" width="13.28515625" customWidth="1"/>
    <col min="1027" max="1031" width="9.140625" customWidth="1"/>
    <col min="1032" max="1034" width="10" customWidth="1"/>
    <col min="1035" max="1035" width="10.42578125" customWidth="1"/>
    <col min="1036" max="1036" width="10.28515625" bestFit="1" customWidth="1"/>
    <col min="1037" max="1037" width="7.5703125" customWidth="1"/>
    <col min="1280" max="1280" width="5.28515625" customWidth="1"/>
    <col min="1281" max="1281" width="26.140625" customWidth="1"/>
    <col min="1282" max="1282" width="13.28515625" customWidth="1"/>
    <col min="1283" max="1287" width="9.140625" customWidth="1"/>
    <col min="1288" max="1290" width="10" customWidth="1"/>
    <col min="1291" max="1291" width="10.42578125" customWidth="1"/>
    <col min="1292" max="1292" width="10.28515625" bestFit="1" customWidth="1"/>
    <col min="1293" max="1293" width="7.5703125" customWidth="1"/>
    <col min="1536" max="1536" width="5.28515625" customWidth="1"/>
    <col min="1537" max="1537" width="26.140625" customWidth="1"/>
    <col min="1538" max="1538" width="13.28515625" customWidth="1"/>
    <col min="1539" max="1543" width="9.140625" customWidth="1"/>
    <col min="1544" max="1546" width="10" customWidth="1"/>
    <col min="1547" max="1547" width="10.42578125" customWidth="1"/>
    <col min="1548" max="1548" width="10.28515625" bestFit="1" customWidth="1"/>
    <col min="1549" max="1549" width="7.5703125" customWidth="1"/>
    <col min="1792" max="1792" width="5.28515625" customWidth="1"/>
    <col min="1793" max="1793" width="26.140625" customWidth="1"/>
    <col min="1794" max="1794" width="13.28515625" customWidth="1"/>
    <col min="1795" max="1799" width="9.140625" customWidth="1"/>
    <col min="1800" max="1802" width="10" customWidth="1"/>
    <col min="1803" max="1803" width="10.42578125" customWidth="1"/>
    <col min="1804" max="1804" width="10.28515625" bestFit="1" customWidth="1"/>
    <col min="1805" max="1805" width="7.5703125" customWidth="1"/>
    <col min="2048" max="2048" width="5.28515625" customWidth="1"/>
    <col min="2049" max="2049" width="26.140625" customWidth="1"/>
    <col min="2050" max="2050" width="13.28515625" customWidth="1"/>
    <col min="2051" max="2055" width="9.140625" customWidth="1"/>
    <col min="2056" max="2058" width="10" customWidth="1"/>
    <col min="2059" max="2059" width="10.42578125" customWidth="1"/>
    <col min="2060" max="2060" width="10.28515625" bestFit="1" customWidth="1"/>
    <col min="2061" max="2061" width="7.5703125" customWidth="1"/>
    <col min="2304" max="2304" width="5.28515625" customWidth="1"/>
    <col min="2305" max="2305" width="26.140625" customWidth="1"/>
    <col min="2306" max="2306" width="13.28515625" customWidth="1"/>
    <col min="2307" max="2311" width="9.140625" customWidth="1"/>
    <col min="2312" max="2314" width="10" customWidth="1"/>
    <col min="2315" max="2315" width="10.42578125" customWidth="1"/>
    <col min="2316" max="2316" width="10.28515625" bestFit="1" customWidth="1"/>
    <col min="2317" max="2317" width="7.5703125" customWidth="1"/>
    <col min="2560" max="2560" width="5.28515625" customWidth="1"/>
    <col min="2561" max="2561" width="26.140625" customWidth="1"/>
    <col min="2562" max="2562" width="13.28515625" customWidth="1"/>
    <col min="2563" max="2567" width="9.140625" customWidth="1"/>
    <col min="2568" max="2570" width="10" customWidth="1"/>
    <col min="2571" max="2571" width="10.42578125" customWidth="1"/>
    <col min="2572" max="2572" width="10.28515625" bestFit="1" customWidth="1"/>
    <col min="2573" max="2573" width="7.5703125" customWidth="1"/>
    <col min="2816" max="2816" width="5.28515625" customWidth="1"/>
    <col min="2817" max="2817" width="26.140625" customWidth="1"/>
    <col min="2818" max="2818" width="13.28515625" customWidth="1"/>
    <col min="2819" max="2823" width="9.140625" customWidth="1"/>
    <col min="2824" max="2826" width="10" customWidth="1"/>
    <col min="2827" max="2827" width="10.42578125" customWidth="1"/>
    <col min="2828" max="2828" width="10.28515625" bestFit="1" customWidth="1"/>
    <col min="2829" max="2829" width="7.5703125" customWidth="1"/>
    <col min="3072" max="3072" width="5.28515625" customWidth="1"/>
    <col min="3073" max="3073" width="26.140625" customWidth="1"/>
    <col min="3074" max="3074" width="13.28515625" customWidth="1"/>
    <col min="3075" max="3079" width="9.140625" customWidth="1"/>
    <col min="3080" max="3082" width="10" customWidth="1"/>
    <col min="3083" max="3083" width="10.42578125" customWidth="1"/>
    <col min="3084" max="3084" width="10.28515625" bestFit="1" customWidth="1"/>
    <col min="3085" max="3085" width="7.5703125" customWidth="1"/>
    <col min="3328" max="3328" width="5.28515625" customWidth="1"/>
    <col min="3329" max="3329" width="26.140625" customWidth="1"/>
    <col min="3330" max="3330" width="13.28515625" customWidth="1"/>
    <col min="3331" max="3335" width="9.140625" customWidth="1"/>
    <col min="3336" max="3338" width="10" customWidth="1"/>
    <col min="3339" max="3339" width="10.42578125" customWidth="1"/>
    <col min="3340" max="3340" width="10.28515625" bestFit="1" customWidth="1"/>
    <col min="3341" max="3341" width="7.5703125" customWidth="1"/>
    <col min="3584" max="3584" width="5.28515625" customWidth="1"/>
    <col min="3585" max="3585" width="26.140625" customWidth="1"/>
    <col min="3586" max="3586" width="13.28515625" customWidth="1"/>
    <col min="3587" max="3591" width="9.140625" customWidth="1"/>
    <col min="3592" max="3594" width="10" customWidth="1"/>
    <col min="3595" max="3595" width="10.42578125" customWidth="1"/>
    <col min="3596" max="3596" width="10.28515625" bestFit="1" customWidth="1"/>
    <col min="3597" max="3597" width="7.5703125" customWidth="1"/>
    <col min="3840" max="3840" width="5.28515625" customWidth="1"/>
    <col min="3841" max="3841" width="26.140625" customWidth="1"/>
    <col min="3842" max="3842" width="13.28515625" customWidth="1"/>
    <col min="3843" max="3847" width="9.140625" customWidth="1"/>
    <col min="3848" max="3850" width="10" customWidth="1"/>
    <col min="3851" max="3851" width="10.42578125" customWidth="1"/>
    <col min="3852" max="3852" width="10.28515625" bestFit="1" customWidth="1"/>
    <col min="3853" max="3853" width="7.5703125" customWidth="1"/>
    <col min="4096" max="4096" width="5.28515625" customWidth="1"/>
    <col min="4097" max="4097" width="26.140625" customWidth="1"/>
    <col min="4098" max="4098" width="13.28515625" customWidth="1"/>
    <col min="4099" max="4103" width="9.140625" customWidth="1"/>
    <col min="4104" max="4106" width="10" customWidth="1"/>
    <col min="4107" max="4107" width="10.42578125" customWidth="1"/>
    <col min="4108" max="4108" width="10.28515625" bestFit="1" customWidth="1"/>
    <col min="4109" max="4109" width="7.5703125" customWidth="1"/>
    <col min="4352" max="4352" width="5.28515625" customWidth="1"/>
    <col min="4353" max="4353" width="26.140625" customWidth="1"/>
    <col min="4354" max="4354" width="13.28515625" customWidth="1"/>
    <col min="4355" max="4359" width="9.140625" customWidth="1"/>
    <col min="4360" max="4362" width="10" customWidth="1"/>
    <col min="4363" max="4363" width="10.42578125" customWidth="1"/>
    <col min="4364" max="4364" width="10.28515625" bestFit="1" customWidth="1"/>
    <col min="4365" max="4365" width="7.5703125" customWidth="1"/>
    <col min="4608" max="4608" width="5.28515625" customWidth="1"/>
    <col min="4609" max="4609" width="26.140625" customWidth="1"/>
    <col min="4610" max="4610" width="13.28515625" customWidth="1"/>
    <col min="4611" max="4615" width="9.140625" customWidth="1"/>
    <col min="4616" max="4618" width="10" customWidth="1"/>
    <col min="4619" max="4619" width="10.42578125" customWidth="1"/>
    <col min="4620" max="4620" width="10.28515625" bestFit="1" customWidth="1"/>
    <col min="4621" max="4621" width="7.5703125" customWidth="1"/>
    <col min="4864" max="4864" width="5.28515625" customWidth="1"/>
    <col min="4865" max="4865" width="26.140625" customWidth="1"/>
    <col min="4866" max="4866" width="13.28515625" customWidth="1"/>
    <col min="4867" max="4871" width="9.140625" customWidth="1"/>
    <col min="4872" max="4874" width="10" customWidth="1"/>
    <col min="4875" max="4875" width="10.42578125" customWidth="1"/>
    <col min="4876" max="4876" width="10.28515625" bestFit="1" customWidth="1"/>
    <col min="4877" max="4877" width="7.5703125" customWidth="1"/>
    <col min="5120" max="5120" width="5.28515625" customWidth="1"/>
    <col min="5121" max="5121" width="26.140625" customWidth="1"/>
    <col min="5122" max="5122" width="13.28515625" customWidth="1"/>
    <col min="5123" max="5127" width="9.140625" customWidth="1"/>
    <col min="5128" max="5130" width="10" customWidth="1"/>
    <col min="5131" max="5131" width="10.42578125" customWidth="1"/>
    <col min="5132" max="5132" width="10.28515625" bestFit="1" customWidth="1"/>
    <col min="5133" max="5133" width="7.5703125" customWidth="1"/>
    <col min="5376" max="5376" width="5.28515625" customWidth="1"/>
    <col min="5377" max="5377" width="26.140625" customWidth="1"/>
    <col min="5378" max="5378" width="13.28515625" customWidth="1"/>
    <col min="5379" max="5383" width="9.140625" customWidth="1"/>
    <col min="5384" max="5386" width="10" customWidth="1"/>
    <col min="5387" max="5387" width="10.42578125" customWidth="1"/>
    <col min="5388" max="5388" width="10.28515625" bestFit="1" customWidth="1"/>
    <col min="5389" max="5389" width="7.5703125" customWidth="1"/>
    <col min="5632" max="5632" width="5.28515625" customWidth="1"/>
    <col min="5633" max="5633" width="26.140625" customWidth="1"/>
    <col min="5634" max="5634" width="13.28515625" customWidth="1"/>
    <col min="5635" max="5639" width="9.140625" customWidth="1"/>
    <col min="5640" max="5642" width="10" customWidth="1"/>
    <col min="5643" max="5643" width="10.42578125" customWidth="1"/>
    <col min="5644" max="5644" width="10.28515625" bestFit="1" customWidth="1"/>
    <col min="5645" max="5645" width="7.5703125" customWidth="1"/>
    <col min="5888" max="5888" width="5.28515625" customWidth="1"/>
    <col min="5889" max="5889" width="26.140625" customWidth="1"/>
    <col min="5890" max="5890" width="13.28515625" customWidth="1"/>
    <col min="5891" max="5895" width="9.140625" customWidth="1"/>
    <col min="5896" max="5898" width="10" customWidth="1"/>
    <col min="5899" max="5899" width="10.42578125" customWidth="1"/>
    <col min="5900" max="5900" width="10.28515625" bestFit="1" customWidth="1"/>
    <col min="5901" max="5901" width="7.5703125" customWidth="1"/>
    <col min="6144" max="6144" width="5.28515625" customWidth="1"/>
    <col min="6145" max="6145" width="26.140625" customWidth="1"/>
    <col min="6146" max="6146" width="13.28515625" customWidth="1"/>
    <col min="6147" max="6151" width="9.140625" customWidth="1"/>
    <col min="6152" max="6154" width="10" customWidth="1"/>
    <col min="6155" max="6155" width="10.42578125" customWidth="1"/>
    <col min="6156" max="6156" width="10.28515625" bestFit="1" customWidth="1"/>
    <col min="6157" max="6157" width="7.5703125" customWidth="1"/>
    <col min="6400" max="6400" width="5.28515625" customWidth="1"/>
    <col min="6401" max="6401" width="26.140625" customWidth="1"/>
    <col min="6402" max="6402" width="13.28515625" customWidth="1"/>
    <col min="6403" max="6407" width="9.140625" customWidth="1"/>
    <col min="6408" max="6410" width="10" customWidth="1"/>
    <col min="6411" max="6411" width="10.42578125" customWidth="1"/>
    <col min="6412" max="6412" width="10.28515625" bestFit="1" customWidth="1"/>
    <col min="6413" max="6413" width="7.5703125" customWidth="1"/>
    <col min="6656" max="6656" width="5.28515625" customWidth="1"/>
    <col min="6657" max="6657" width="26.140625" customWidth="1"/>
    <col min="6658" max="6658" width="13.28515625" customWidth="1"/>
    <col min="6659" max="6663" width="9.140625" customWidth="1"/>
    <col min="6664" max="6666" width="10" customWidth="1"/>
    <col min="6667" max="6667" width="10.42578125" customWidth="1"/>
    <col min="6668" max="6668" width="10.28515625" bestFit="1" customWidth="1"/>
    <col min="6669" max="6669" width="7.5703125" customWidth="1"/>
    <col min="6912" max="6912" width="5.28515625" customWidth="1"/>
    <col min="6913" max="6913" width="26.140625" customWidth="1"/>
    <col min="6914" max="6914" width="13.28515625" customWidth="1"/>
    <col min="6915" max="6919" width="9.140625" customWidth="1"/>
    <col min="6920" max="6922" width="10" customWidth="1"/>
    <col min="6923" max="6923" width="10.42578125" customWidth="1"/>
    <col min="6924" max="6924" width="10.28515625" bestFit="1" customWidth="1"/>
    <col min="6925" max="6925" width="7.5703125" customWidth="1"/>
    <col min="7168" max="7168" width="5.28515625" customWidth="1"/>
    <col min="7169" max="7169" width="26.140625" customWidth="1"/>
    <col min="7170" max="7170" width="13.28515625" customWidth="1"/>
    <col min="7171" max="7175" width="9.140625" customWidth="1"/>
    <col min="7176" max="7178" width="10" customWidth="1"/>
    <col min="7179" max="7179" width="10.42578125" customWidth="1"/>
    <col min="7180" max="7180" width="10.28515625" bestFit="1" customWidth="1"/>
    <col min="7181" max="7181" width="7.5703125" customWidth="1"/>
    <col min="7424" max="7424" width="5.28515625" customWidth="1"/>
    <col min="7425" max="7425" width="26.140625" customWidth="1"/>
    <col min="7426" max="7426" width="13.28515625" customWidth="1"/>
    <col min="7427" max="7431" width="9.140625" customWidth="1"/>
    <col min="7432" max="7434" width="10" customWidth="1"/>
    <col min="7435" max="7435" width="10.42578125" customWidth="1"/>
    <col min="7436" max="7436" width="10.28515625" bestFit="1" customWidth="1"/>
    <col min="7437" max="7437" width="7.5703125" customWidth="1"/>
    <col min="7680" max="7680" width="5.28515625" customWidth="1"/>
    <col min="7681" max="7681" width="26.140625" customWidth="1"/>
    <col min="7682" max="7682" width="13.28515625" customWidth="1"/>
    <col min="7683" max="7687" width="9.140625" customWidth="1"/>
    <col min="7688" max="7690" width="10" customWidth="1"/>
    <col min="7691" max="7691" width="10.42578125" customWidth="1"/>
    <col min="7692" max="7692" width="10.28515625" bestFit="1" customWidth="1"/>
    <col min="7693" max="7693" width="7.5703125" customWidth="1"/>
    <col min="7936" max="7936" width="5.28515625" customWidth="1"/>
    <col min="7937" max="7937" width="26.140625" customWidth="1"/>
    <col min="7938" max="7938" width="13.28515625" customWidth="1"/>
    <col min="7939" max="7943" width="9.140625" customWidth="1"/>
    <col min="7944" max="7946" width="10" customWidth="1"/>
    <col min="7947" max="7947" width="10.42578125" customWidth="1"/>
    <col min="7948" max="7948" width="10.28515625" bestFit="1" customWidth="1"/>
    <col min="7949" max="7949" width="7.5703125" customWidth="1"/>
    <col min="8192" max="8192" width="5.28515625" customWidth="1"/>
    <col min="8193" max="8193" width="26.140625" customWidth="1"/>
    <col min="8194" max="8194" width="13.28515625" customWidth="1"/>
    <col min="8195" max="8199" width="9.140625" customWidth="1"/>
    <col min="8200" max="8202" width="10" customWidth="1"/>
    <col min="8203" max="8203" width="10.42578125" customWidth="1"/>
    <col min="8204" max="8204" width="10.28515625" bestFit="1" customWidth="1"/>
    <col min="8205" max="8205" width="7.5703125" customWidth="1"/>
    <col min="8448" max="8448" width="5.28515625" customWidth="1"/>
    <col min="8449" max="8449" width="26.140625" customWidth="1"/>
    <col min="8450" max="8450" width="13.28515625" customWidth="1"/>
    <col min="8451" max="8455" width="9.140625" customWidth="1"/>
    <col min="8456" max="8458" width="10" customWidth="1"/>
    <col min="8459" max="8459" width="10.42578125" customWidth="1"/>
    <col min="8460" max="8460" width="10.28515625" bestFit="1" customWidth="1"/>
    <col min="8461" max="8461" width="7.5703125" customWidth="1"/>
    <col min="8704" max="8704" width="5.28515625" customWidth="1"/>
    <col min="8705" max="8705" width="26.140625" customWidth="1"/>
    <col min="8706" max="8706" width="13.28515625" customWidth="1"/>
    <col min="8707" max="8711" width="9.140625" customWidth="1"/>
    <col min="8712" max="8714" width="10" customWidth="1"/>
    <col min="8715" max="8715" width="10.42578125" customWidth="1"/>
    <col min="8716" max="8716" width="10.28515625" bestFit="1" customWidth="1"/>
    <col min="8717" max="8717" width="7.5703125" customWidth="1"/>
    <col min="8960" max="8960" width="5.28515625" customWidth="1"/>
    <col min="8961" max="8961" width="26.140625" customWidth="1"/>
    <col min="8962" max="8962" width="13.28515625" customWidth="1"/>
    <col min="8963" max="8967" width="9.140625" customWidth="1"/>
    <col min="8968" max="8970" width="10" customWidth="1"/>
    <col min="8971" max="8971" width="10.42578125" customWidth="1"/>
    <col min="8972" max="8972" width="10.28515625" bestFit="1" customWidth="1"/>
    <col min="8973" max="8973" width="7.5703125" customWidth="1"/>
    <col min="9216" max="9216" width="5.28515625" customWidth="1"/>
    <col min="9217" max="9217" width="26.140625" customWidth="1"/>
    <col min="9218" max="9218" width="13.28515625" customWidth="1"/>
    <col min="9219" max="9223" width="9.140625" customWidth="1"/>
    <col min="9224" max="9226" width="10" customWidth="1"/>
    <col min="9227" max="9227" width="10.42578125" customWidth="1"/>
    <col min="9228" max="9228" width="10.28515625" bestFit="1" customWidth="1"/>
    <col min="9229" max="9229" width="7.5703125" customWidth="1"/>
    <col min="9472" max="9472" width="5.28515625" customWidth="1"/>
    <col min="9473" max="9473" width="26.140625" customWidth="1"/>
    <col min="9474" max="9474" width="13.28515625" customWidth="1"/>
    <col min="9475" max="9479" width="9.140625" customWidth="1"/>
    <col min="9480" max="9482" width="10" customWidth="1"/>
    <col min="9483" max="9483" width="10.42578125" customWidth="1"/>
    <col min="9484" max="9484" width="10.28515625" bestFit="1" customWidth="1"/>
    <col min="9485" max="9485" width="7.5703125" customWidth="1"/>
    <col min="9728" max="9728" width="5.28515625" customWidth="1"/>
    <col min="9729" max="9729" width="26.140625" customWidth="1"/>
    <col min="9730" max="9730" width="13.28515625" customWidth="1"/>
    <col min="9731" max="9735" width="9.140625" customWidth="1"/>
    <col min="9736" max="9738" width="10" customWidth="1"/>
    <col min="9739" max="9739" width="10.42578125" customWidth="1"/>
    <col min="9740" max="9740" width="10.28515625" bestFit="1" customWidth="1"/>
    <col min="9741" max="9741" width="7.5703125" customWidth="1"/>
    <col min="9984" max="9984" width="5.28515625" customWidth="1"/>
    <col min="9985" max="9985" width="26.140625" customWidth="1"/>
    <col min="9986" max="9986" width="13.28515625" customWidth="1"/>
    <col min="9987" max="9991" width="9.140625" customWidth="1"/>
    <col min="9992" max="9994" width="10" customWidth="1"/>
    <col min="9995" max="9995" width="10.42578125" customWidth="1"/>
    <col min="9996" max="9996" width="10.28515625" bestFit="1" customWidth="1"/>
    <col min="9997" max="9997" width="7.5703125" customWidth="1"/>
    <col min="10240" max="10240" width="5.28515625" customWidth="1"/>
    <col min="10241" max="10241" width="26.140625" customWidth="1"/>
    <col min="10242" max="10242" width="13.28515625" customWidth="1"/>
    <col min="10243" max="10247" width="9.140625" customWidth="1"/>
    <col min="10248" max="10250" width="10" customWidth="1"/>
    <col min="10251" max="10251" width="10.42578125" customWidth="1"/>
    <col min="10252" max="10252" width="10.28515625" bestFit="1" customWidth="1"/>
    <col min="10253" max="10253" width="7.5703125" customWidth="1"/>
    <col min="10496" max="10496" width="5.28515625" customWidth="1"/>
    <col min="10497" max="10497" width="26.140625" customWidth="1"/>
    <col min="10498" max="10498" width="13.28515625" customWidth="1"/>
    <col min="10499" max="10503" width="9.140625" customWidth="1"/>
    <col min="10504" max="10506" width="10" customWidth="1"/>
    <col min="10507" max="10507" width="10.42578125" customWidth="1"/>
    <col min="10508" max="10508" width="10.28515625" bestFit="1" customWidth="1"/>
    <col min="10509" max="10509" width="7.5703125" customWidth="1"/>
    <col min="10752" max="10752" width="5.28515625" customWidth="1"/>
    <col min="10753" max="10753" width="26.140625" customWidth="1"/>
    <col min="10754" max="10754" width="13.28515625" customWidth="1"/>
    <col min="10755" max="10759" width="9.140625" customWidth="1"/>
    <col min="10760" max="10762" width="10" customWidth="1"/>
    <col min="10763" max="10763" width="10.42578125" customWidth="1"/>
    <col min="10764" max="10764" width="10.28515625" bestFit="1" customWidth="1"/>
    <col min="10765" max="10765" width="7.5703125" customWidth="1"/>
    <col min="11008" max="11008" width="5.28515625" customWidth="1"/>
    <col min="11009" max="11009" width="26.140625" customWidth="1"/>
    <col min="11010" max="11010" width="13.28515625" customWidth="1"/>
    <col min="11011" max="11015" width="9.140625" customWidth="1"/>
    <col min="11016" max="11018" width="10" customWidth="1"/>
    <col min="11019" max="11019" width="10.42578125" customWidth="1"/>
    <col min="11020" max="11020" width="10.28515625" bestFit="1" customWidth="1"/>
    <col min="11021" max="11021" width="7.5703125" customWidth="1"/>
    <col min="11264" max="11264" width="5.28515625" customWidth="1"/>
    <col min="11265" max="11265" width="26.140625" customWidth="1"/>
    <col min="11266" max="11266" width="13.28515625" customWidth="1"/>
    <col min="11267" max="11271" width="9.140625" customWidth="1"/>
    <col min="11272" max="11274" width="10" customWidth="1"/>
    <col min="11275" max="11275" width="10.42578125" customWidth="1"/>
    <col min="11276" max="11276" width="10.28515625" bestFit="1" customWidth="1"/>
    <col min="11277" max="11277" width="7.5703125" customWidth="1"/>
    <col min="11520" max="11520" width="5.28515625" customWidth="1"/>
    <col min="11521" max="11521" width="26.140625" customWidth="1"/>
    <col min="11522" max="11522" width="13.28515625" customWidth="1"/>
    <col min="11523" max="11527" width="9.140625" customWidth="1"/>
    <col min="11528" max="11530" width="10" customWidth="1"/>
    <col min="11531" max="11531" width="10.42578125" customWidth="1"/>
    <col min="11532" max="11532" width="10.28515625" bestFit="1" customWidth="1"/>
    <col min="11533" max="11533" width="7.5703125" customWidth="1"/>
    <col min="11776" max="11776" width="5.28515625" customWidth="1"/>
    <col min="11777" max="11777" width="26.140625" customWidth="1"/>
    <col min="11778" max="11778" width="13.28515625" customWidth="1"/>
    <col min="11779" max="11783" width="9.140625" customWidth="1"/>
    <col min="11784" max="11786" width="10" customWidth="1"/>
    <col min="11787" max="11787" width="10.42578125" customWidth="1"/>
    <col min="11788" max="11788" width="10.28515625" bestFit="1" customWidth="1"/>
    <col min="11789" max="11789" width="7.5703125" customWidth="1"/>
    <col min="12032" max="12032" width="5.28515625" customWidth="1"/>
    <col min="12033" max="12033" width="26.140625" customWidth="1"/>
    <col min="12034" max="12034" width="13.28515625" customWidth="1"/>
    <col min="12035" max="12039" width="9.140625" customWidth="1"/>
    <col min="12040" max="12042" width="10" customWidth="1"/>
    <col min="12043" max="12043" width="10.42578125" customWidth="1"/>
    <col min="12044" max="12044" width="10.28515625" bestFit="1" customWidth="1"/>
    <col min="12045" max="12045" width="7.5703125" customWidth="1"/>
    <col min="12288" max="12288" width="5.28515625" customWidth="1"/>
    <col min="12289" max="12289" width="26.140625" customWidth="1"/>
    <col min="12290" max="12290" width="13.28515625" customWidth="1"/>
    <col min="12291" max="12295" width="9.140625" customWidth="1"/>
    <col min="12296" max="12298" width="10" customWidth="1"/>
    <col min="12299" max="12299" width="10.42578125" customWidth="1"/>
    <col min="12300" max="12300" width="10.28515625" bestFit="1" customWidth="1"/>
    <col min="12301" max="12301" width="7.5703125" customWidth="1"/>
    <col min="12544" max="12544" width="5.28515625" customWidth="1"/>
    <col min="12545" max="12545" width="26.140625" customWidth="1"/>
    <col min="12546" max="12546" width="13.28515625" customWidth="1"/>
    <col min="12547" max="12551" width="9.140625" customWidth="1"/>
    <col min="12552" max="12554" width="10" customWidth="1"/>
    <col min="12555" max="12555" width="10.42578125" customWidth="1"/>
    <col min="12556" max="12556" width="10.28515625" bestFit="1" customWidth="1"/>
    <col min="12557" max="12557" width="7.5703125" customWidth="1"/>
    <col min="12800" max="12800" width="5.28515625" customWidth="1"/>
    <col min="12801" max="12801" width="26.140625" customWidth="1"/>
    <col min="12802" max="12802" width="13.28515625" customWidth="1"/>
    <col min="12803" max="12807" width="9.140625" customWidth="1"/>
    <col min="12808" max="12810" width="10" customWidth="1"/>
    <col min="12811" max="12811" width="10.42578125" customWidth="1"/>
    <col min="12812" max="12812" width="10.28515625" bestFit="1" customWidth="1"/>
    <col min="12813" max="12813" width="7.5703125" customWidth="1"/>
    <col min="13056" max="13056" width="5.28515625" customWidth="1"/>
    <col min="13057" max="13057" width="26.140625" customWidth="1"/>
    <col min="13058" max="13058" width="13.28515625" customWidth="1"/>
    <col min="13059" max="13063" width="9.140625" customWidth="1"/>
    <col min="13064" max="13066" width="10" customWidth="1"/>
    <col min="13067" max="13067" width="10.42578125" customWidth="1"/>
    <col min="13068" max="13068" width="10.28515625" bestFit="1" customWidth="1"/>
    <col min="13069" max="13069" width="7.5703125" customWidth="1"/>
    <col min="13312" max="13312" width="5.28515625" customWidth="1"/>
    <col min="13313" max="13313" width="26.140625" customWidth="1"/>
    <col min="13314" max="13314" width="13.28515625" customWidth="1"/>
    <col min="13315" max="13319" width="9.140625" customWidth="1"/>
    <col min="13320" max="13322" width="10" customWidth="1"/>
    <col min="13323" max="13323" width="10.42578125" customWidth="1"/>
    <col min="13324" max="13324" width="10.28515625" bestFit="1" customWidth="1"/>
    <col min="13325" max="13325" width="7.5703125" customWidth="1"/>
    <col min="13568" max="13568" width="5.28515625" customWidth="1"/>
    <col min="13569" max="13569" width="26.140625" customWidth="1"/>
    <col min="13570" max="13570" width="13.28515625" customWidth="1"/>
    <col min="13571" max="13575" width="9.140625" customWidth="1"/>
    <col min="13576" max="13578" width="10" customWidth="1"/>
    <col min="13579" max="13579" width="10.42578125" customWidth="1"/>
    <col min="13580" max="13580" width="10.28515625" bestFit="1" customWidth="1"/>
    <col min="13581" max="13581" width="7.5703125" customWidth="1"/>
    <col min="13824" max="13824" width="5.28515625" customWidth="1"/>
    <col min="13825" max="13825" width="26.140625" customWidth="1"/>
    <col min="13826" max="13826" width="13.28515625" customWidth="1"/>
    <col min="13827" max="13831" width="9.140625" customWidth="1"/>
    <col min="13832" max="13834" width="10" customWidth="1"/>
    <col min="13835" max="13835" width="10.42578125" customWidth="1"/>
    <col min="13836" max="13836" width="10.28515625" bestFit="1" customWidth="1"/>
    <col min="13837" max="13837" width="7.5703125" customWidth="1"/>
    <col min="14080" max="14080" width="5.28515625" customWidth="1"/>
    <col min="14081" max="14081" width="26.140625" customWidth="1"/>
    <col min="14082" max="14082" width="13.28515625" customWidth="1"/>
    <col min="14083" max="14087" width="9.140625" customWidth="1"/>
    <col min="14088" max="14090" width="10" customWidth="1"/>
    <col min="14091" max="14091" width="10.42578125" customWidth="1"/>
    <col min="14092" max="14092" width="10.28515625" bestFit="1" customWidth="1"/>
    <col min="14093" max="14093" width="7.5703125" customWidth="1"/>
    <col min="14336" max="14336" width="5.28515625" customWidth="1"/>
    <col min="14337" max="14337" width="26.140625" customWidth="1"/>
    <col min="14338" max="14338" width="13.28515625" customWidth="1"/>
    <col min="14339" max="14343" width="9.140625" customWidth="1"/>
    <col min="14344" max="14346" width="10" customWidth="1"/>
    <col min="14347" max="14347" width="10.42578125" customWidth="1"/>
    <col min="14348" max="14348" width="10.28515625" bestFit="1" customWidth="1"/>
    <col min="14349" max="14349" width="7.5703125" customWidth="1"/>
    <col min="14592" max="14592" width="5.28515625" customWidth="1"/>
    <col min="14593" max="14593" width="26.140625" customWidth="1"/>
    <col min="14594" max="14594" width="13.28515625" customWidth="1"/>
    <col min="14595" max="14599" width="9.140625" customWidth="1"/>
    <col min="14600" max="14602" width="10" customWidth="1"/>
    <col min="14603" max="14603" width="10.42578125" customWidth="1"/>
    <col min="14604" max="14604" width="10.28515625" bestFit="1" customWidth="1"/>
    <col min="14605" max="14605" width="7.5703125" customWidth="1"/>
    <col min="14848" max="14848" width="5.28515625" customWidth="1"/>
    <col min="14849" max="14849" width="26.140625" customWidth="1"/>
    <col min="14850" max="14850" width="13.28515625" customWidth="1"/>
    <col min="14851" max="14855" width="9.140625" customWidth="1"/>
    <col min="14856" max="14858" width="10" customWidth="1"/>
    <col min="14859" max="14859" width="10.42578125" customWidth="1"/>
    <col min="14860" max="14860" width="10.28515625" bestFit="1" customWidth="1"/>
    <col min="14861" max="14861" width="7.5703125" customWidth="1"/>
    <col min="15104" max="15104" width="5.28515625" customWidth="1"/>
    <col min="15105" max="15105" width="26.140625" customWidth="1"/>
    <col min="15106" max="15106" width="13.28515625" customWidth="1"/>
    <col min="15107" max="15111" width="9.140625" customWidth="1"/>
    <col min="15112" max="15114" width="10" customWidth="1"/>
    <col min="15115" max="15115" width="10.42578125" customWidth="1"/>
    <col min="15116" max="15116" width="10.28515625" bestFit="1" customWidth="1"/>
    <col min="15117" max="15117" width="7.5703125" customWidth="1"/>
    <col min="15360" max="15360" width="5.28515625" customWidth="1"/>
    <col min="15361" max="15361" width="26.140625" customWidth="1"/>
    <col min="15362" max="15362" width="13.28515625" customWidth="1"/>
    <col min="15363" max="15367" width="9.140625" customWidth="1"/>
    <col min="15368" max="15370" width="10" customWidth="1"/>
    <col min="15371" max="15371" width="10.42578125" customWidth="1"/>
    <col min="15372" max="15372" width="10.28515625" bestFit="1" customWidth="1"/>
    <col min="15373" max="15373" width="7.5703125" customWidth="1"/>
    <col min="15616" max="15616" width="5.28515625" customWidth="1"/>
    <col min="15617" max="15617" width="26.140625" customWidth="1"/>
    <col min="15618" max="15618" width="13.28515625" customWidth="1"/>
    <col min="15619" max="15623" width="9.140625" customWidth="1"/>
    <col min="15624" max="15626" width="10" customWidth="1"/>
    <col min="15627" max="15627" width="10.42578125" customWidth="1"/>
    <col min="15628" max="15628" width="10.28515625" bestFit="1" customWidth="1"/>
    <col min="15629" max="15629" width="7.5703125" customWidth="1"/>
    <col min="15872" max="15872" width="5.28515625" customWidth="1"/>
    <col min="15873" max="15873" width="26.140625" customWidth="1"/>
    <col min="15874" max="15874" width="13.28515625" customWidth="1"/>
    <col min="15875" max="15879" width="9.140625" customWidth="1"/>
    <col min="15880" max="15882" width="10" customWidth="1"/>
    <col min="15883" max="15883" width="10.42578125" customWidth="1"/>
    <col min="15884" max="15884" width="10.28515625" bestFit="1" customWidth="1"/>
    <col min="15885" max="15885" width="7.5703125" customWidth="1"/>
    <col min="16128" max="16128" width="5.28515625" customWidth="1"/>
    <col min="16129" max="16129" width="26.140625" customWidth="1"/>
    <col min="16130" max="16130" width="13.28515625" customWidth="1"/>
    <col min="16131" max="16135" width="9.140625" customWidth="1"/>
    <col min="16136" max="16138" width="10" customWidth="1"/>
    <col min="16139" max="16139" width="10.42578125" customWidth="1"/>
    <col min="16140" max="16140" width="10.28515625" bestFit="1" customWidth="1"/>
    <col min="16141" max="16141" width="7.5703125" customWidth="1"/>
  </cols>
  <sheetData>
    <row r="1" spans="1:18" ht="46.5" customHeight="1" x14ac:dyDescent="0.25">
      <c r="A1" s="448" t="s">
        <v>368</v>
      </c>
      <c r="B1" s="448"/>
      <c r="C1" s="448"/>
      <c r="D1" s="448"/>
      <c r="E1" s="448"/>
      <c r="F1" s="18"/>
      <c r="G1" s="18"/>
      <c r="H1" s="18"/>
      <c r="I1" s="18"/>
      <c r="J1" s="182"/>
      <c r="K1" s="5"/>
      <c r="L1" s="5"/>
      <c r="M1" s="5"/>
    </row>
    <row r="2" spans="1:18" ht="7.5" customHeight="1" x14ac:dyDescent="0.25">
      <c r="A2" s="182"/>
      <c r="B2" s="182"/>
      <c r="C2" s="18"/>
      <c r="D2" s="5"/>
      <c r="E2" s="18"/>
      <c r="F2" s="18"/>
      <c r="G2" s="18"/>
      <c r="H2" s="18"/>
      <c r="I2" s="18"/>
      <c r="J2" s="182"/>
      <c r="K2" s="5"/>
      <c r="L2" s="5"/>
      <c r="M2" s="5"/>
    </row>
    <row r="3" spans="1:18" ht="21.75" customHeight="1" x14ac:dyDescent="0.3">
      <c r="A3" s="449" t="s">
        <v>18</v>
      </c>
      <c r="B3" s="449"/>
      <c r="C3" s="449"/>
      <c r="D3" s="449"/>
      <c r="E3" s="449"/>
      <c r="F3" s="449"/>
      <c r="G3" s="449"/>
      <c r="H3" s="449"/>
      <c r="I3" s="449"/>
      <c r="J3" s="449"/>
      <c r="K3" s="449"/>
      <c r="L3" s="449"/>
      <c r="M3" s="449"/>
    </row>
    <row r="4" spans="1:18" ht="11.1" customHeight="1" x14ac:dyDescent="0.3">
      <c r="A4" s="450"/>
      <c r="B4" s="450"/>
      <c r="C4" s="450"/>
      <c r="D4" s="450"/>
      <c r="E4" s="450"/>
      <c r="F4" s="450"/>
      <c r="G4" s="450"/>
      <c r="H4" s="450"/>
      <c r="I4" s="450"/>
      <c r="J4" s="450"/>
      <c r="K4" s="450"/>
      <c r="L4" s="450"/>
      <c r="M4" s="721"/>
    </row>
    <row r="5" spans="1:18" s="1" customFormat="1" ht="21.75" customHeight="1" x14ac:dyDescent="0.25">
      <c r="A5" s="451" t="s">
        <v>0</v>
      </c>
      <c r="B5" s="451" t="s">
        <v>1</v>
      </c>
      <c r="C5" s="457" t="s">
        <v>17</v>
      </c>
      <c r="D5" s="441" t="s">
        <v>2</v>
      </c>
      <c r="E5" s="442"/>
      <c r="F5" s="442"/>
      <c r="G5" s="442"/>
      <c r="H5" s="442"/>
      <c r="I5" s="442"/>
      <c r="J5" s="460"/>
      <c r="K5" s="461" t="s">
        <v>3</v>
      </c>
      <c r="L5" s="454" t="s">
        <v>4</v>
      </c>
      <c r="M5" s="328"/>
    </row>
    <row r="6" spans="1:18" s="1" customFormat="1" ht="36.75" customHeight="1" x14ac:dyDescent="0.25">
      <c r="A6" s="452"/>
      <c r="B6" s="452"/>
      <c r="C6" s="458"/>
      <c r="D6" s="441" t="s">
        <v>293</v>
      </c>
      <c r="E6" s="442"/>
      <c r="F6" s="442"/>
      <c r="G6" s="460"/>
      <c r="H6" s="441" t="s">
        <v>294</v>
      </c>
      <c r="I6" s="442"/>
      <c r="J6" s="722" t="s">
        <v>295</v>
      </c>
      <c r="K6" s="462"/>
      <c r="L6" s="455"/>
      <c r="M6" s="328"/>
    </row>
    <row r="7" spans="1:18" s="1" customFormat="1" ht="51.95" customHeight="1" x14ac:dyDescent="0.25">
      <c r="A7" s="453"/>
      <c r="B7" s="453"/>
      <c r="C7" s="459"/>
      <c r="D7" s="191" t="s">
        <v>296</v>
      </c>
      <c r="E7" s="12" t="s">
        <v>308</v>
      </c>
      <c r="F7" s="183" t="s">
        <v>405</v>
      </c>
      <c r="G7" s="191" t="s">
        <v>297</v>
      </c>
      <c r="H7" s="191" t="s">
        <v>674</v>
      </c>
      <c r="I7" s="191" t="s">
        <v>818</v>
      </c>
      <c r="J7" s="723"/>
      <c r="K7" s="463"/>
      <c r="L7" s="456"/>
      <c r="M7" s="328"/>
    </row>
    <row r="8" spans="1:18" s="1" customFormat="1" ht="15.95" customHeight="1" x14ac:dyDescent="0.25">
      <c r="A8" s="21" t="s">
        <v>19</v>
      </c>
      <c r="B8" s="27" t="s">
        <v>239</v>
      </c>
      <c r="C8" s="9">
        <v>0.7</v>
      </c>
      <c r="D8" s="13">
        <v>0.02</v>
      </c>
      <c r="E8" s="13"/>
      <c r="F8" s="13"/>
      <c r="G8" s="13">
        <v>0.01</v>
      </c>
      <c r="H8" s="13">
        <v>0.06</v>
      </c>
      <c r="I8" s="13"/>
      <c r="J8" s="14">
        <f t="shared" ref="J8:J16" si="0">SUM(D8:I8)</f>
        <v>0.09</v>
      </c>
      <c r="K8" s="15">
        <f t="shared" ref="K8:K16" si="1">C8+J8</f>
        <v>0.78999999999999992</v>
      </c>
      <c r="L8" s="4">
        <f>IF(K8&gt;=90%,50,IF(AND(80%&lt;=K8,K8&lt;90%),45,IF(AND(70%&lt;=K8,K8&lt;80%),40,IF(AND(60%&lt;=K8,K8&lt;70%),30,IF(AND(50%&lt;=K8,K8&lt;60%),25,IF(K8&lt;50%,0,""))))))</f>
        <v>40</v>
      </c>
      <c r="M8" s="328"/>
    </row>
    <row r="9" spans="1:18" s="1" customFormat="1" ht="15.95" customHeight="1" x14ac:dyDescent="0.25">
      <c r="A9" s="21" t="s">
        <v>20</v>
      </c>
      <c r="B9" s="27" t="s">
        <v>240</v>
      </c>
      <c r="C9" s="9">
        <v>0.7</v>
      </c>
      <c r="D9" s="13">
        <v>0.02</v>
      </c>
      <c r="E9" s="16"/>
      <c r="F9" s="13">
        <v>0.04</v>
      </c>
      <c r="G9" s="13">
        <v>0.01</v>
      </c>
      <c r="H9" s="13">
        <v>0.06</v>
      </c>
      <c r="I9" s="13"/>
      <c r="J9" s="14">
        <f t="shared" si="0"/>
        <v>0.13</v>
      </c>
      <c r="K9" s="15">
        <f t="shared" si="1"/>
        <v>0.83</v>
      </c>
      <c r="L9" s="4">
        <f t="shared" ref="L9:M33" si="2">IF(K9&gt;=90%,50,IF(AND(80%&lt;=K9,K9&lt;90%),45,IF(AND(70%&lt;=K9,K9&lt;80%),40,IF(AND(60%&lt;=K9,K9&lt;70%),30,IF(AND(50%&lt;=K9,K9&lt;60%),25,IF(K9&lt;50%,0,""))))))</f>
        <v>45</v>
      </c>
      <c r="M9" s="328"/>
    </row>
    <row r="10" spans="1:18" s="1" customFormat="1" ht="15.95" customHeight="1" x14ac:dyDescent="0.25">
      <c r="A10" s="21" t="s">
        <v>21</v>
      </c>
      <c r="B10" s="27" t="s">
        <v>241</v>
      </c>
      <c r="C10" s="9">
        <v>0.7</v>
      </c>
      <c r="D10" s="13">
        <v>0.02</v>
      </c>
      <c r="E10" s="13">
        <v>0.02</v>
      </c>
      <c r="F10" s="13"/>
      <c r="G10" s="13">
        <v>0.01</v>
      </c>
      <c r="H10" s="13">
        <v>0.06</v>
      </c>
      <c r="I10" s="13"/>
      <c r="J10" s="14">
        <f t="shared" si="0"/>
        <v>0.11</v>
      </c>
      <c r="K10" s="15">
        <f t="shared" si="1"/>
        <v>0.80999999999999994</v>
      </c>
      <c r="L10" s="4">
        <f t="shared" si="2"/>
        <v>45</v>
      </c>
      <c r="M10" s="328"/>
      <c r="R10" s="120"/>
    </row>
    <row r="11" spans="1:18" s="1" customFormat="1" ht="15.95" customHeight="1" x14ac:dyDescent="0.25">
      <c r="A11" s="21" t="s">
        <v>22</v>
      </c>
      <c r="B11" s="27" t="s">
        <v>244</v>
      </c>
      <c r="C11" s="9">
        <v>0.7</v>
      </c>
      <c r="D11" s="13">
        <v>0.02</v>
      </c>
      <c r="E11" s="13"/>
      <c r="F11" s="13"/>
      <c r="G11" s="13">
        <v>0.01</v>
      </c>
      <c r="H11" s="13">
        <v>0.06</v>
      </c>
      <c r="I11" s="13"/>
      <c r="J11" s="14">
        <f t="shared" si="0"/>
        <v>0.09</v>
      </c>
      <c r="K11" s="15">
        <f t="shared" si="1"/>
        <v>0.78999999999999992</v>
      </c>
      <c r="L11" s="4">
        <f t="shared" si="2"/>
        <v>40</v>
      </c>
      <c r="M11" s="328"/>
    </row>
    <row r="12" spans="1:18" s="1" customFormat="1" ht="15.95" customHeight="1" x14ac:dyDescent="0.25">
      <c r="A12" s="21" t="s">
        <v>23</v>
      </c>
      <c r="B12" s="27" t="s">
        <v>242</v>
      </c>
      <c r="C12" s="9">
        <v>0.7</v>
      </c>
      <c r="D12" s="13">
        <v>0.02</v>
      </c>
      <c r="E12" s="13">
        <v>0.02</v>
      </c>
      <c r="F12" s="13"/>
      <c r="G12" s="13">
        <v>0.01</v>
      </c>
      <c r="H12" s="13">
        <v>0.06</v>
      </c>
      <c r="I12" s="13"/>
      <c r="J12" s="14">
        <f t="shared" si="0"/>
        <v>0.11</v>
      </c>
      <c r="K12" s="15">
        <f t="shared" si="1"/>
        <v>0.80999999999999994</v>
      </c>
      <c r="L12" s="4">
        <f t="shared" si="2"/>
        <v>45</v>
      </c>
      <c r="M12" s="328"/>
    </row>
    <row r="13" spans="1:18" s="1" customFormat="1" ht="15.95" customHeight="1" x14ac:dyDescent="0.25">
      <c r="A13" s="21" t="s">
        <v>24</v>
      </c>
      <c r="B13" s="27" t="s">
        <v>243</v>
      </c>
      <c r="C13" s="9">
        <v>0.7</v>
      </c>
      <c r="D13" s="13">
        <v>0.02</v>
      </c>
      <c r="E13" s="13">
        <v>0.02</v>
      </c>
      <c r="F13" s="13"/>
      <c r="G13" s="13">
        <v>0.01</v>
      </c>
      <c r="H13" s="13">
        <v>0.06</v>
      </c>
      <c r="I13" s="13"/>
      <c r="J13" s="14">
        <f t="shared" si="0"/>
        <v>0.11</v>
      </c>
      <c r="K13" s="15">
        <f t="shared" si="1"/>
        <v>0.80999999999999994</v>
      </c>
      <c r="L13" s="4">
        <f t="shared" si="2"/>
        <v>45</v>
      </c>
      <c r="M13" s="328"/>
    </row>
    <row r="14" spans="1:18" s="1" customFormat="1" ht="15.95" customHeight="1" x14ac:dyDescent="0.25">
      <c r="A14" s="21" t="s">
        <v>25</v>
      </c>
      <c r="B14" s="27" t="s">
        <v>245</v>
      </c>
      <c r="C14" s="9">
        <v>0.7</v>
      </c>
      <c r="D14" s="13">
        <v>0.02</v>
      </c>
      <c r="E14" s="13">
        <v>0.02</v>
      </c>
      <c r="F14" s="183"/>
      <c r="G14" s="13">
        <v>0.01</v>
      </c>
      <c r="H14" s="13">
        <v>0.06</v>
      </c>
      <c r="I14" s="13"/>
      <c r="J14" s="14">
        <f t="shared" si="0"/>
        <v>0.11</v>
      </c>
      <c r="K14" s="15">
        <f t="shared" si="1"/>
        <v>0.80999999999999994</v>
      </c>
      <c r="L14" s="4">
        <f t="shared" si="2"/>
        <v>45</v>
      </c>
      <c r="M14" s="328"/>
    </row>
    <row r="15" spans="1:18" s="1" customFormat="1" ht="15.95" customHeight="1" x14ac:dyDescent="0.25">
      <c r="A15" s="21" t="s">
        <v>26</v>
      </c>
      <c r="B15" s="27" t="s">
        <v>246</v>
      </c>
      <c r="C15" s="9">
        <v>0.7</v>
      </c>
      <c r="D15" s="13">
        <v>0.02</v>
      </c>
      <c r="E15" s="13"/>
      <c r="F15" s="183"/>
      <c r="G15" s="13">
        <v>0.01</v>
      </c>
      <c r="H15" s="13">
        <v>0.06</v>
      </c>
      <c r="I15" s="13"/>
      <c r="J15" s="14">
        <f t="shared" si="0"/>
        <v>0.09</v>
      </c>
      <c r="K15" s="15">
        <f t="shared" si="1"/>
        <v>0.78999999999999992</v>
      </c>
      <c r="L15" s="4">
        <f t="shared" si="2"/>
        <v>40</v>
      </c>
      <c r="M15" s="328"/>
    </row>
    <row r="16" spans="1:18" s="1" customFormat="1" ht="15.95" customHeight="1" x14ac:dyDescent="0.25">
      <c r="A16" s="21" t="s">
        <v>27</v>
      </c>
      <c r="B16" s="27" t="s">
        <v>247</v>
      </c>
      <c r="C16" s="9">
        <v>0.7</v>
      </c>
      <c r="D16" s="13"/>
      <c r="E16" s="12"/>
      <c r="F16" s="13"/>
      <c r="G16" s="13"/>
      <c r="H16" s="13">
        <v>0.06</v>
      </c>
      <c r="I16" s="13"/>
      <c r="J16" s="14">
        <f t="shared" si="0"/>
        <v>0.06</v>
      </c>
      <c r="K16" s="15">
        <f t="shared" si="1"/>
        <v>0.76</v>
      </c>
      <c r="L16" s="4">
        <f t="shared" si="2"/>
        <v>40</v>
      </c>
      <c r="M16" s="328"/>
    </row>
    <row r="17" spans="1:13" s="1" customFormat="1" ht="15.95" hidden="1" customHeight="1" x14ac:dyDescent="0.25">
      <c r="A17" s="21" t="s">
        <v>28</v>
      </c>
      <c r="B17" s="82"/>
      <c r="C17" s="9">
        <v>0.7</v>
      </c>
      <c r="D17" s="13"/>
      <c r="E17" s="12"/>
      <c r="F17" s="13"/>
      <c r="G17" s="13"/>
      <c r="H17" s="13"/>
      <c r="I17" s="13"/>
      <c r="J17" s="191"/>
      <c r="K17" s="14">
        <f t="shared" ref="K17:K33" si="3">SUM(D17:J17)</f>
        <v>0</v>
      </c>
      <c r="L17" s="15">
        <f t="shared" ref="L17:L33" si="4">C17+K17</f>
        <v>0.7</v>
      </c>
      <c r="M17" s="176">
        <f t="shared" si="2"/>
        <v>40</v>
      </c>
    </row>
    <row r="18" spans="1:13" s="1" customFormat="1" ht="15.95" hidden="1" customHeight="1" x14ac:dyDescent="0.25">
      <c r="A18" s="21" t="s">
        <v>29</v>
      </c>
      <c r="B18" s="22"/>
      <c r="C18" s="9">
        <v>0.7</v>
      </c>
      <c r="D18" s="191"/>
      <c r="E18" s="13"/>
      <c r="F18" s="13"/>
      <c r="G18" s="191"/>
      <c r="H18" s="191"/>
      <c r="I18" s="191"/>
      <c r="J18" s="191"/>
      <c r="K18" s="14">
        <f t="shared" si="3"/>
        <v>0</v>
      </c>
      <c r="L18" s="15">
        <f t="shared" si="4"/>
        <v>0.7</v>
      </c>
      <c r="M18" s="4">
        <f t="shared" si="2"/>
        <v>40</v>
      </c>
    </row>
    <row r="19" spans="1:13" s="1" customFormat="1" ht="15.95" hidden="1" customHeight="1" x14ac:dyDescent="0.25">
      <c r="A19" s="21" t="s">
        <v>30</v>
      </c>
      <c r="B19" s="22"/>
      <c r="C19" s="9">
        <v>0.7</v>
      </c>
      <c r="D19" s="191"/>
      <c r="E19" s="13"/>
      <c r="F19" s="13"/>
      <c r="G19" s="191"/>
      <c r="H19" s="191"/>
      <c r="I19" s="191"/>
      <c r="J19" s="191"/>
      <c r="K19" s="14">
        <f t="shared" si="3"/>
        <v>0</v>
      </c>
      <c r="L19" s="15">
        <f t="shared" si="4"/>
        <v>0.7</v>
      </c>
      <c r="M19" s="4">
        <f t="shared" si="2"/>
        <v>40</v>
      </c>
    </row>
    <row r="20" spans="1:13" s="1" customFormat="1" ht="15.95" hidden="1" customHeight="1" x14ac:dyDescent="0.25">
      <c r="A20" s="21" t="s">
        <v>31</v>
      </c>
      <c r="B20" s="82"/>
      <c r="C20" s="9">
        <v>0.7</v>
      </c>
      <c r="D20" s="191"/>
      <c r="E20" s="12"/>
      <c r="F20" s="13"/>
      <c r="G20" s="191"/>
      <c r="H20" s="13"/>
      <c r="I20" s="13"/>
      <c r="J20" s="191"/>
      <c r="K20" s="14">
        <f t="shared" si="3"/>
        <v>0</v>
      </c>
      <c r="L20" s="15">
        <f t="shared" si="4"/>
        <v>0.7</v>
      </c>
      <c r="M20" s="4">
        <f t="shared" si="2"/>
        <v>40</v>
      </c>
    </row>
    <row r="21" spans="1:13" s="1" customFormat="1" ht="15.95" hidden="1" customHeight="1" x14ac:dyDescent="0.25">
      <c r="A21" s="21" t="s">
        <v>32</v>
      </c>
      <c r="B21" s="22"/>
      <c r="C21" s="9">
        <v>0.7</v>
      </c>
      <c r="D21" s="13"/>
      <c r="E21" s="12"/>
      <c r="F21" s="183"/>
      <c r="G21" s="191"/>
      <c r="H21" s="13"/>
      <c r="I21" s="13"/>
      <c r="J21" s="191"/>
      <c r="K21" s="14">
        <f t="shared" si="3"/>
        <v>0</v>
      </c>
      <c r="L21" s="15">
        <f t="shared" si="4"/>
        <v>0.7</v>
      </c>
      <c r="M21" s="4">
        <f t="shared" si="2"/>
        <v>40</v>
      </c>
    </row>
    <row r="22" spans="1:13" s="1" customFormat="1" ht="15.95" hidden="1" customHeight="1" x14ac:dyDescent="0.25">
      <c r="A22" s="21" t="s">
        <v>33</v>
      </c>
      <c r="B22" s="22"/>
      <c r="C22" s="9">
        <v>0.7</v>
      </c>
      <c r="D22" s="191"/>
      <c r="E22" s="13"/>
      <c r="F22" s="13"/>
      <c r="G22" s="191"/>
      <c r="H22" s="191"/>
      <c r="I22" s="13"/>
      <c r="J22" s="191"/>
      <c r="K22" s="14">
        <f t="shared" si="3"/>
        <v>0</v>
      </c>
      <c r="L22" s="15">
        <f t="shared" si="4"/>
        <v>0.7</v>
      </c>
      <c r="M22" s="4">
        <f t="shared" si="2"/>
        <v>40</v>
      </c>
    </row>
    <row r="23" spans="1:13" s="1" customFormat="1" ht="15.95" hidden="1" customHeight="1" x14ac:dyDescent="0.25">
      <c r="A23" s="21" t="s">
        <v>34</v>
      </c>
      <c r="B23" s="22"/>
      <c r="C23" s="9">
        <v>0.7</v>
      </c>
      <c r="D23" s="191"/>
      <c r="E23" s="13"/>
      <c r="F23" s="13"/>
      <c r="G23" s="191"/>
      <c r="H23" s="191"/>
      <c r="I23" s="191"/>
      <c r="J23" s="191"/>
      <c r="K23" s="14">
        <f t="shared" si="3"/>
        <v>0</v>
      </c>
      <c r="L23" s="15">
        <f t="shared" si="4"/>
        <v>0.7</v>
      </c>
      <c r="M23" s="4">
        <f t="shared" si="2"/>
        <v>40</v>
      </c>
    </row>
    <row r="24" spans="1:13" s="1" customFormat="1" ht="15.95" hidden="1" customHeight="1" x14ac:dyDescent="0.25">
      <c r="A24" s="21" t="s">
        <v>35</v>
      </c>
      <c r="B24" s="26"/>
      <c r="C24" s="9">
        <v>0.7</v>
      </c>
      <c r="D24" s="191"/>
      <c r="E24" s="13"/>
      <c r="F24" s="13"/>
      <c r="G24" s="191"/>
      <c r="H24" s="191"/>
      <c r="I24" s="191"/>
      <c r="J24" s="191"/>
      <c r="K24" s="14">
        <f t="shared" si="3"/>
        <v>0</v>
      </c>
      <c r="L24" s="15">
        <f t="shared" si="4"/>
        <v>0.7</v>
      </c>
      <c r="M24" s="4">
        <f t="shared" si="2"/>
        <v>40</v>
      </c>
    </row>
    <row r="25" spans="1:13" s="1" customFormat="1" ht="15.95" hidden="1" customHeight="1" x14ac:dyDescent="0.25">
      <c r="A25" s="21" t="s">
        <v>36</v>
      </c>
      <c r="B25" s="22"/>
      <c r="C25" s="9">
        <v>0.7</v>
      </c>
      <c r="D25" s="191"/>
      <c r="E25" s="13"/>
      <c r="F25" s="13"/>
      <c r="G25" s="191"/>
      <c r="H25" s="191"/>
      <c r="I25" s="191"/>
      <c r="J25" s="191"/>
      <c r="K25" s="14">
        <f t="shared" si="3"/>
        <v>0</v>
      </c>
      <c r="L25" s="15">
        <f t="shared" si="4"/>
        <v>0.7</v>
      </c>
      <c r="M25" s="4">
        <f t="shared" si="2"/>
        <v>40</v>
      </c>
    </row>
    <row r="26" spans="1:13" s="1" customFormat="1" ht="15.95" hidden="1" customHeight="1" x14ac:dyDescent="0.25">
      <c r="A26" s="21" t="s">
        <v>37</v>
      </c>
      <c r="B26" s="22"/>
      <c r="C26" s="9">
        <v>0.7</v>
      </c>
      <c r="D26" s="191"/>
      <c r="E26" s="13"/>
      <c r="F26" s="13"/>
      <c r="G26" s="191"/>
      <c r="H26" s="191"/>
      <c r="I26" s="191"/>
      <c r="J26" s="191"/>
      <c r="K26" s="14">
        <f t="shared" si="3"/>
        <v>0</v>
      </c>
      <c r="L26" s="15">
        <f t="shared" si="4"/>
        <v>0.7</v>
      </c>
      <c r="M26" s="4">
        <f t="shared" si="2"/>
        <v>40</v>
      </c>
    </row>
    <row r="27" spans="1:13" s="1" customFormat="1" ht="15.95" hidden="1" customHeight="1" x14ac:dyDescent="0.25">
      <c r="A27" s="21" t="s">
        <v>38</v>
      </c>
      <c r="B27" s="22"/>
      <c r="C27" s="9">
        <v>0.7</v>
      </c>
      <c r="D27" s="191"/>
      <c r="E27" s="13"/>
      <c r="F27" s="13"/>
      <c r="G27" s="191"/>
      <c r="H27" s="191"/>
      <c r="I27" s="191"/>
      <c r="J27" s="191"/>
      <c r="K27" s="14">
        <f t="shared" si="3"/>
        <v>0</v>
      </c>
      <c r="L27" s="15">
        <f t="shared" si="4"/>
        <v>0.7</v>
      </c>
      <c r="M27" s="4">
        <f t="shared" si="2"/>
        <v>40</v>
      </c>
    </row>
    <row r="28" spans="1:13" s="1" customFormat="1" ht="15.95" hidden="1" customHeight="1" x14ac:dyDescent="0.25">
      <c r="A28" s="21" t="s">
        <v>39</v>
      </c>
      <c r="B28" s="22"/>
      <c r="C28" s="9">
        <v>0.7</v>
      </c>
      <c r="D28" s="191"/>
      <c r="E28" s="13"/>
      <c r="F28" s="13"/>
      <c r="G28" s="191"/>
      <c r="H28" s="191"/>
      <c r="I28" s="191"/>
      <c r="J28" s="191"/>
      <c r="K28" s="14">
        <f t="shared" si="3"/>
        <v>0</v>
      </c>
      <c r="L28" s="15">
        <f t="shared" si="4"/>
        <v>0.7</v>
      </c>
      <c r="M28" s="4">
        <f t="shared" si="2"/>
        <v>40</v>
      </c>
    </row>
    <row r="29" spans="1:13" s="1" customFormat="1" ht="15.95" hidden="1" customHeight="1" x14ac:dyDescent="0.25">
      <c r="A29" s="21" t="s">
        <v>40</v>
      </c>
      <c r="B29" s="22"/>
      <c r="C29" s="9">
        <v>0.7</v>
      </c>
      <c r="D29" s="191"/>
      <c r="E29" s="13"/>
      <c r="F29" s="13"/>
      <c r="G29" s="191"/>
      <c r="H29" s="191"/>
      <c r="I29" s="13"/>
      <c r="J29" s="191"/>
      <c r="K29" s="14">
        <f t="shared" si="3"/>
        <v>0</v>
      </c>
      <c r="L29" s="15">
        <f t="shared" si="4"/>
        <v>0.7</v>
      </c>
      <c r="M29" s="4">
        <f t="shared" si="2"/>
        <v>40</v>
      </c>
    </row>
    <row r="30" spans="1:13" s="1" customFormat="1" ht="15.95" hidden="1" customHeight="1" x14ac:dyDescent="0.25">
      <c r="A30" s="21" t="s">
        <v>41</v>
      </c>
      <c r="B30" s="22"/>
      <c r="C30" s="9">
        <v>0.7</v>
      </c>
      <c r="D30" s="191"/>
      <c r="E30" s="13"/>
      <c r="F30" s="13"/>
      <c r="G30" s="191"/>
      <c r="H30" s="191"/>
      <c r="I30" s="191"/>
      <c r="J30" s="191"/>
      <c r="K30" s="14">
        <f t="shared" si="3"/>
        <v>0</v>
      </c>
      <c r="L30" s="15">
        <f t="shared" si="4"/>
        <v>0.7</v>
      </c>
      <c r="M30" s="4">
        <f t="shared" si="2"/>
        <v>40</v>
      </c>
    </row>
    <row r="31" spans="1:13" s="1" customFormat="1" ht="15.95" hidden="1" customHeight="1" x14ac:dyDescent="0.25">
      <c r="A31" s="21" t="s">
        <v>42</v>
      </c>
      <c r="B31" s="22"/>
      <c r="C31" s="9">
        <v>0.7</v>
      </c>
      <c r="D31" s="191"/>
      <c r="E31" s="13"/>
      <c r="F31" s="13"/>
      <c r="G31" s="191"/>
      <c r="H31" s="191"/>
      <c r="I31" s="191"/>
      <c r="J31" s="191"/>
      <c r="K31" s="14">
        <f t="shared" si="3"/>
        <v>0</v>
      </c>
      <c r="L31" s="15">
        <f t="shared" si="4"/>
        <v>0.7</v>
      </c>
      <c r="M31" s="4">
        <f t="shared" si="2"/>
        <v>40</v>
      </c>
    </row>
    <row r="32" spans="1:13" s="1" customFormat="1" ht="15.95" hidden="1" customHeight="1" x14ac:dyDescent="0.25">
      <c r="A32" s="21" t="s">
        <v>43</v>
      </c>
      <c r="B32" s="22"/>
      <c r="C32" s="9">
        <v>0.7</v>
      </c>
      <c r="D32" s="191"/>
      <c r="E32" s="13"/>
      <c r="F32" s="13"/>
      <c r="G32" s="191"/>
      <c r="H32" s="191"/>
      <c r="I32" s="13"/>
      <c r="J32" s="191"/>
      <c r="K32" s="14">
        <f t="shared" si="3"/>
        <v>0</v>
      </c>
      <c r="L32" s="15">
        <f t="shared" si="4"/>
        <v>0.7</v>
      </c>
      <c r="M32" s="4">
        <f t="shared" si="2"/>
        <v>40</v>
      </c>
    </row>
    <row r="33" spans="1:20" ht="15.95" hidden="1" customHeight="1" x14ac:dyDescent="0.25">
      <c r="A33" s="21" t="s">
        <v>44</v>
      </c>
      <c r="B33" s="22"/>
      <c r="C33" s="9">
        <v>0.7</v>
      </c>
      <c r="D33" s="13"/>
      <c r="E33" s="13"/>
      <c r="F33" s="13"/>
      <c r="G33" s="2"/>
      <c r="H33" s="2"/>
      <c r="I33" s="2"/>
      <c r="J33" s="2"/>
      <c r="K33" s="14">
        <f t="shared" si="3"/>
        <v>0</v>
      </c>
      <c r="L33" s="15">
        <f t="shared" si="4"/>
        <v>0.7</v>
      </c>
      <c r="M33" s="4">
        <f t="shared" si="2"/>
        <v>40</v>
      </c>
    </row>
    <row r="34" spans="1:20" ht="42" customHeight="1" x14ac:dyDescent="0.25">
      <c r="A34" s="720" t="s">
        <v>299</v>
      </c>
      <c r="B34" s="720"/>
      <c r="C34" s="720"/>
      <c r="D34" s="720"/>
      <c r="E34" s="720"/>
      <c r="F34" s="720"/>
      <c r="G34" s="720"/>
      <c r="H34" s="720"/>
      <c r="I34" s="720"/>
      <c r="J34" s="720"/>
      <c r="K34" s="720"/>
      <c r="L34" s="720"/>
      <c r="M34" s="720"/>
    </row>
    <row r="35" spans="1:20" ht="42" customHeight="1" x14ac:dyDescent="0.25">
      <c r="A35" s="329"/>
      <c r="B35" s="329"/>
      <c r="C35" s="329"/>
      <c r="D35" s="329"/>
      <c r="E35" s="329"/>
      <c r="F35" s="329"/>
      <c r="G35" s="329"/>
      <c r="H35" s="329"/>
      <c r="I35" s="329"/>
      <c r="J35" s="329"/>
      <c r="K35" s="329"/>
      <c r="L35" s="329"/>
      <c r="M35" s="329"/>
    </row>
    <row r="36" spans="1:20" ht="42" customHeight="1" x14ac:dyDescent="0.25">
      <c r="A36" s="329"/>
      <c r="B36" s="329"/>
      <c r="C36" s="329"/>
      <c r="D36" s="329"/>
      <c r="E36" s="329"/>
      <c r="F36" s="329"/>
      <c r="G36" s="329"/>
      <c r="H36" s="329"/>
      <c r="I36" s="329"/>
      <c r="J36" s="329"/>
      <c r="K36" s="329"/>
      <c r="L36" s="329"/>
      <c r="M36" s="329"/>
    </row>
    <row r="37" spans="1:20" ht="42" customHeight="1" x14ac:dyDescent="0.25">
      <c r="A37" s="329"/>
      <c r="B37" s="329"/>
      <c r="C37" s="329"/>
      <c r="D37" s="329"/>
      <c r="E37" s="329"/>
      <c r="F37" s="329"/>
      <c r="G37" s="329"/>
      <c r="H37" s="329"/>
      <c r="I37" s="329"/>
      <c r="J37" s="329"/>
      <c r="K37" s="329"/>
      <c r="L37" s="329"/>
      <c r="M37" s="329"/>
    </row>
    <row r="38" spans="1:20" ht="42" customHeight="1" x14ac:dyDescent="0.25"/>
    <row r="39" spans="1:20" ht="18.75" x14ac:dyDescent="0.3">
      <c r="B39" s="171"/>
      <c r="D39" s="171"/>
      <c r="E39" s="171" t="s">
        <v>5</v>
      </c>
      <c r="F39" s="171"/>
      <c r="G39" s="171"/>
      <c r="H39" s="171"/>
      <c r="I39" s="171"/>
      <c r="J39" s="171"/>
      <c r="K39" s="171"/>
      <c r="L39" s="171"/>
      <c r="M39" s="171"/>
      <c r="T39" s="52"/>
    </row>
    <row r="41" spans="1:20" ht="42.75" x14ac:dyDescent="0.25">
      <c r="A41" s="172" t="s">
        <v>6</v>
      </c>
      <c r="B41" s="172" t="s">
        <v>7</v>
      </c>
      <c r="C41" s="172"/>
      <c r="D41" s="172"/>
      <c r="E41" s="173" t="s">
        <v>8</v>
      </c>
      <c r="F41" s="173" t="s">
        <v>9</v>
      </c>
      <c r="G41" s="526" t="s">
        <v>10</v>
      </c>
      <c r="H41" s="528"/>
      <c r="I41" s="173" t="s">
        <v>12</v>
      </c>
      <c r="J41" s="526" t="s">
        <v>13</v>
      </c>
      <c r="K41" s="527"/>
      <c r="L41" s="527"/>
      <c r="M41" s="528"/>
    </row>
    <row r="42" spans="1:20" ht="123" customHeight="1" x14ac:dyDescent="0.25">
      <c r="A42" s="6">
        <v>1</v>
      </c>
      <c r="B42" s="436" t="s">
        <v>406</v>
      </c>
      <c r="C42" s="436"/>
      <c r="D42" s="436"/>
      <c r="E42" s="78" t="s">
        <v>73</v>
      </c>
      <c r="F42" s="78" t="s">
        <v>73</v>
      </c>
      <c r="G42" s="534" t="s">
        <v>369</v>
      </c>
      <c r="H42" s="719"/>
      <c r="I42" s="20">
        <v>0</v>
      </c>
      <c r="J42" s="526" t="s">
        <v>819</v>
      </c>
      <c r="K42" s="527"/>
      <c r="L42" s="527"/>
      <c r="M42" s="528"/>
    </row>
    <row r="43" spans="1:20" ht="65.25" customHeight="1" x14ac:dyDescent="0.25">
      <c r="A43" s="6">
        <v>2</v>
      </c>
      <c r="B43" s="436" t="s">
        <v>407</v>
      </c>
      <c r="C43" s="436"/>
      <c r="D43" s="436"/>
      <c r="E43" s="40" t="s">
        <v>820</v>
      </c>
      <c r="F43" s="25"/>
      <c r="G43" s="534" t="s">
        <v>821</v>
      </c>
      <c r="H43" s="719"/>
      <c r="I43" s="20">
        <v>0</v>
      </c>
      <c r="J43" s="526"/>
      <c r="K43" s="527"/>
      <c r="L43" s="527"/>
      <c r="M43" s="528"/>
    </row>
    <row r="44" spans="1:20" ht="56.25" customHeight="1" x14ac:dyDescent="0.25">
      <c r="A44" s="6">
        <v>3</v>
      </c>
      <c r="B44" s="436" t="s">
        <v>408</v>
      </c>
      <c r="C44" s="436"/>
      <c r="D44" s="436"/>
      <c r="E44" s="40" t="s">
        <v>820</v>
      </c>
      <c r="F44" s="19"/>
      <c r="G44" s="534" t="s">
        <v>822</v>
      </c>
      <c r="H44" s="719"/>
      <c r="I44" s="20">
        <v>0</v>
      </c>
      <c r="J44" s="526"/>
      <c r="K44" s="527"/>
      <c r="L44" s="527"/>
      <c r="M44" s="528"/>
    </row>
    <row r="45" spans="1:20" ht="109.7" customHeight="1" x14ac:dyDescent="0.25">
      <c r="A45" s="6">
        <v>4</v>
      </c>
      <c r="B45" s="435" t="s">
        <v>409</v>
      </c>
      <c r="C45" s="436"/>
      <c r="D45" s="436"/>
      <c r="E45" s="40" t="s">
        <v>820</v>
      </c>
      <c r="F45" s="19"/>
      <c r="G45" s="534" t="s">
        <v>823</v>
      </c>
      <c r="H45" s="719"/>
      <c r="I45" s="20">
        <v>0</v>
      </c>
      <c r="J45" s="526"/>
      <c r="K45" s="527"/>
      <c r="L45" s="527"/>
      <c r="M45" s="528"/>
    </row>
    <row r="46" spans="1:20" ht="147" customHeight="1" x14ac:dyDescent="0.25">
      <c r="A46" s="6">
        <v>5</v>
      </c>
      <c r="B46" s="648" t="s">
        <v>1149</v>
      </c>
      <c r="C46" s="609"/>
      <c r="D46" s="609"/>
      <c r="E46" s="40" t="s">
        <v>820</v>
      </c>
      <c r="F46" s="20"/>
      <c r="G46" s="534" t="s">
        <v>824</v>
      </c>
      <c r="H46" s="719"/>
      <c r="I46" s="20">
        <v>0</v>
      </c>
      <c r="J46" s="526"/>
      <c r="K46" s="527"/>
      <c r="L46" s="527"/>
      <c r="M46" s="528"/>
    </row>
    <row r="47" spans="1:20" ht="16.5" x14ac:dyDescent="0.25">
      <c r="A47" s="65"/>
      <c r="F47" s="167" t="s">
        <v>825</v>
      </c>
      <c r="G47" s="167"/>
      <c r="H47" s="167"/>
      <c r="I47" s="167"/>
      <c r="J47" s="167"/>
      <c r="K47" s="167"/>
      <c r="L47" s="167"/>
      <c r="M47" s="167"/>
    </row>
    <row r="48" spans="1:20" ht="15.75" x14ac:dyDescent="0.25">
      <c r="C48"/>
      <c r="E48"/>
      <c r="F48" s="168" t="s">
        <v>16</v>
      </c>
      <c r="G48" s="168"/>
      <c r="H48" s="168"/>
      <c r="I48" s="168"/>
      <c r="J48" s="168"/>
      <c r="K48" s="168"/>
      <c r="L48" s="168"/>
      <c r="M48" s="168"/>
    </row>
    <row r="55" spans="9:9" x14ac:dyDescent="0.25">
      <c r="I55" s="185">
        <v>28</v>
      </c>
    </row>
  </sheetData>
  <mergeCells count="30">
    <mergeCell ref="A1:E1"/>
    <mergeCell ref="A5:A7"/>
    <mergeCell ref="B5:B7"/>
    <mergeCell ref="C5:C7"/>
    <mergeCell ref="A3:M3"/>
    <mergeCell ref="A4:M4"/>
    <mergeCell ref="D5:J5"/>
    <mergeCell ref="K5:K7"/>
    <mergeCell ref="L5:L7"/>
    <mergeCell ref="D6:G6"/>
    <mergeCell ref="H6:I6"/>
    <mergeCell ref="J6:J7"/>
    <mergeCell ref="A34:M34"/>
    <mergeCell ref="G41:H41"/>
    <mergeCell ref="J41:M41"/>
    <mergeCell ref="B42:D42"/>
    <mergeCell ref="G42:H42"/>
    <mergeCell ref="J42:M42"/>
    <mergeCell ref="B43:D43"/>
    <mergeCell ref="G43:H43"/>
    <mergeCell ref="J43:M43"/>
    <mergeCell ref="B44:D44"/>
    <mergeCell ref="G44:H44"/>
    <mergeCell ref="J44:M44"/>
    <mergeCell ref="G46:H46"/>
    <mergeCell ref="J46:M46"/>
    <mergeCell ref="B46:D46"/>
    <mergeCell ref="B45:D45"/>
    <mergeCell ref="G45:H45"/>
    <mergeCell ref="J45:M45"/>
  </mergeCell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B4" zoomScaleNormal="100" workbookViewId="0">
      <selection activeCell="N8" sqref="N8:N17"/>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8" style="185" customWidth="1"/>
    <col min="7" max="7" width="9.140625" style="185" customWidth="1"/>
    <col min="8" max="9" width="10" style="185" customWidth="1"/>
    <col min="10" max="10" width="8.42578125" style="185" customWidth="1"/>
    <col min="11" max="11" width="10"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2" width="10.570312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8" width="10.570312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4" width="10.570312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30" width="10.570312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6" width="10.570312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2" width="10.570312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8" width="10.570312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4" width="10.570312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10" width="10.570312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6" width="10.570312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2" width="10.570312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8" width="10.570312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4" width="10.570312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90" width="10.570312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6" width="10.570312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2" width="10.570312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8" width="10.570312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4" width="10.570312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70" width="10.570312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6" width="10.570312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2" width="10.570312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8" width="10.570312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4" width="10.570312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50" width="10.570312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6" width="10.570312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2" width="10.570312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8" width="10.570312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4" width="10.570312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30" width="10.570312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6" width="10.570312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2" width="10.570312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8" width="10.570312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4" width="10.570312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10" width="10.570312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6" width="10.570312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2" width="10.570312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8" width="10.570312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4" width="10.570312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90" width="10.570312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6" width="10.570312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2" width="10.570312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8" width="10.570312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4" width="10.570312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70" width="10.570312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6" width="10.570312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2" width="10.570312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8" width="10.570312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4" width="10.570312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50" width="10.570312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6" width="10.570312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2" width="10.570312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8" width="10.570312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4" width="10.570312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30" width="10.570312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6" width="10.570312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2" width="10.570312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8" width="10.570312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4" width="10.570312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10" width="10.570312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6" width="10.570312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2" width="10.570312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8" width="10.570312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4" width="10.570312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448" t="s">
        <v>826</v>
      </c>
      <c r="B1" s="448"/>
      <c r="C1" s="448"/>
      <c r="D1" s="448"/>
      <c r="E1" s="448"/>
      <c r="F1" s="18"/>
      <c r="G1" s="18"/>
      <c r="H1" s="18"/>
      <c r="I1" s="18"/>
      <c r="J1" s="18"/>
      <c r="K1" s="18"/>
      <c r="L1" s="5"/>
      <c r="M1" s="5"/>
      <c r="N1" s="5"/>
    </row>
    <row r="2" spans="1:14" ht="7.5" customHeight="1" x14ac:dyDescent="0.25">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827</v>
      </c>
      <c r="I7" s="181" t="s">
        <v>828</v>
      </c>
      <c r="J7" s="181" t="s">
        <v>829</v>
      </c>
      <c r="K7" s="181" t="s">
        <v>1147</v>
      </c>
      <c r="L7" s="464"/>
      <c r="M7" s="463"/>
      <c r="N7" s="456"/>
    </row>
    <row r="8" spans="1:14" s="43" customFormat="1" ht="15.95" customHeight="1" x14ac:dyDescent="0.25">
      <c r="A8" s="21" t="s">
        <v>19</v>
      </c>
      <c r="B8" s="23" t="s">
        <v>830</v>
      </c>
      <c r="C8" s="9">
        <v>0.7</v>
      </c>
      <c r="D8" s="14">
        <v>0.01</v>
      </c>
      <c r="E8" s="14"/>
      <c r="F8" s="14"/>
      <c r="G8" s="14">
        <v>0.01</v>
      </c>
      <c r="H8" s="14">
        <v>0.06</v>
      </c>
      <c r="I8" s="14">
        <v>0.04</v>
      </c>
      <c r="J8" s="14"/>
      <c r="K8" s="14">
        <v>0.04</v>
      </c>
      <c r="L8" s="14">
        <f t="shared" ref="L8:L17" si="0">SUM(D8:K8)</f>
        <v>0.16</v>
      </c>
      <c r="M8" s="15">
        <f t="shared" ref="M8:M17" si="1">C8+L8</f>
        <v>0.86</v>
      </c>
      <c r="N8" s="4">
        <f>IF(M8&gt;=90%,50,IF(AND(80%&lt;=M8,M8&lt;90%),45,IF(AND(70%&lt;=M8,M8&lt;80%),40,IF(AND(60%&lt;=M8,M8&lt;70%),30,IF(AND(50%&lt;=M8,M8&lt;60%),25,IF(M8&lt;50%,0,""))))))</f>
        <v>45</v>
      </c>
    </row>
    <row r="9" spans="1:14" s="43" customFormat="1" ht="15.95" customHeight="1" x14ac:dyDescent="0.25">
      <c r="A9" s="21" t="s">
        <v>20</v>
      </c>
      <c r="B9" s="26" t="s">
        <v>248</v>
      </c>
      <c r="C9" s="9">
        <v>0.7</v>
      </c>
      <c r="D9" s="14">
        <v>0.01</v>
      </c>
      <c r="E9" s="14"/>
      <c r="F9" s="14"/>
      <c r="G9" s="14">
        <v>0.01</v>
      </c>
      <c r="H9" s="14"/>
      <c r="I9" s="14">
        <v>0.02</v>
      </c>
      <c r="J9" s="14"/>
      <c r="K9" s="14">
        <v>0.04</v>
      </c>
      <c r="L9" s="14">
        <f t="shared" si="0"/>
        <v>0.08</v>
      </c>
      <c r="M9" s="15">
        <f t="shared" si="1"/>
        <v>0.77999999999999992</v>
      </c>
      <c r="N9" s="4">
        <f t="shared" ref="N9:N17" si="2">IF(M9&gt;=90%,50,IF(AND(80%&lt;=M9,M9&lt;90%),45,IF(AND(70%&lt;=M9,M9&lt;80%),40,IF(AND(60%&lt;=M9,M9&lt;70%),30,IF(AND(50%&lt;=M9,M9&lt;60%),25,IF(M9&lt;50%,0,""))))))</f>
        <v>40</v>
      </c>
    </row>
    <row r="10" spans="1:14" s="43" customFormat="1" ht="15.95" customHeight="1" x14ac:dyDescent="0.25">
      <c r="A10" s="21" t="s">
        <v>21</v>
      </c>
      <c r="B10" s="75" t="s">
        <v>249</v>
      </c>
      <c r="C10" s="9">
        <v>0.7</v>
      </c>
      <c r="D10" s="14">
        <v>0.01</v>
      </c>
      <c r="E10" s="14"/>
      <c r="F10" s="14"/>
      <c r="G10" s="14">
        <v>0.01</v>
      </c>
      <c r="H10" s="14"/>
      <c r="I10" s="14">
        <v>0.02</v>
      </c>
      <c r="J10" s="14"/>
      <c r="K10" s="14">
        <v>0.04</v>
      </c>
      <c r="L10" s="14">
        <f t="shared" si="0"/>
        <v>0.08</v>
      </c>
      <c r="M10" s="15">
        <f t="shared" si="1"/>
        <v>0.77999999999999992</v>
      </c>
      <c r="N10" s="4">
        <f t="shared" si="2"/>
        <v>40</v>
      </c>
    </row>
    <row r="11" spans="1:14" s="43" customFormat="1" ht="15.95" customHeight="1" x14ac:dyDescent="0.25">
      <c r="A11" s="21" t="s">
        <v>22</v>
      </c>
      <c r="B11" s="23" t="s">
        <v>250</v>
      </c>
      <c r="C11" s="9">
        <v>0.7</v>
      </c>
      <c r="D11" s="14">
        <v>0.01</v>
      </c>
      <c r="E11" s="14"/>
      <c r="F11" s="14"/>
      <c r="G11" s="14">
        <v>0.01</v>
      </c>
      <c r="H11" s="14"/>
      <c r="I11" s="14">
        <v>0.01</v>
      </c>
      <c r="J11" s="14"/>
      <c r="K11" s="14">
        <v>0.04</v>
      </c>
      <c r="L11" s="14">
        <f t="shared" si="0"/>
        <v>7.0000000000000007E-2</v>
      </c>
      <c r="M11" s="15">
        <f t="shared" si="1"/>
        <v>0.77</v>
      </c>
      <c r="N11" s="4">
        <f t="shared" si="2"/>
        <v>40</v>
      </c>
    </row>
    <row r="12" spans="1:14" s="43" customFormat="1" ht="15.95" customHeight="1" x14ac:dyDescent="0.25">
      <c r="A12" s="21" t="s">
        <v>23</v>
      </c>
      <c r="B12" s="76" t="s">
        <v>251</v>
      </c>
      <c r="C12" s="9">
        <v>0.7</v>
      </c>
      <c r="D12" s="14">
        <v>0.02</v>
      </c>
      <c r="E12" s="14"/>
      <c r="F12" s="14"/>
      <c r="G12" s="14">
        <v>0.01</v>
      </c>
      <c r="H12" s="14"/>
      <c r="I12" s="14"/>
      <c r="J12" s="14"/>
      <c r="K12" s="14">
        <v>0.02</v>
      </c>
      <c r="L12" s="14">
        <f t="shared" si="0"/>
        <v>0.05</v>
      </c>
      <c r="M12" s="15">
        <f t="shared" si="1"/>
        <v>0.75</v>
      </c>
      <c r="N12" s="4">
        <f t="shared" si="2"/>
        <v>40</v>
      </c>
    </row>
    <row r="13" spans="1:14" s="43" customFormat="1" ht="15.95" customHeight="1" x14ac:dyDescent="0.25">
      <c r="A13" s="21" t="s">
        <v>24</v>
      </c>
      <c r="B13" s="77" t="s">
        <v>252</v>
      </c>
      <c r="C13" s="9">
        <v>0.7</v>
      </c>
      <c r="D13" s="14">
        <v>0.02</v>
      </c>
      <c r="E13" s="14"/>
      <c r="F13" s="14">
        <v>0.02</v>
      </c>
      <c r="G13" s="14">
        <v>0.01</v>
      </c>
      <c r="H13" s="14"/>
      <c r="I13" s="14"/>
      <c r="J13" s="14"/>
      <c r="K13" s="14">
        <v>0.02</v>
      </c>
      <c r="L13" s="14">
        <f t="shared" si="0"/>
        <v>7.0000000000000007E-2</v>
      </c>
      <c r="M13" s="15">
        <f t="shared" si="1"/>
        <v>0.77</v>
      </c>
      <c r="N13" s="4">
        <f t="shared" si="2"/>
        <v>40</v>
      </c>
    </row>
    <row r="14" spans="1:14" s="43" customFormat="1" ht="15.95" customHeight="1" x14ac:dyDescent="0.25">
      <c r="A14" s="21" t="s">
        <v>25</v>
      </c>
      <c r="B14" s="77" t="s">
        <v>253</v>
      </c>
      <c r="C14" s="9">
        <v>0.7</v>
      </c>
      <c r="D14" s="14">
        <v>0.02</v>
      </c>
      <c r="E14" s="14">
        <v>0.01</v>
      </c>
      <c r="F14" s="14"/>
      <c r="G14" s="14">
        <v>0.01</v>
      </c>
      <c r="H14" s="14">
        <v>0.06</v>
      </c>
      <c r="I14" s="14">
        <v>0.04</v>
      </c>
      <c r="J14" s="14"/>
      <c r="K14" s="14">
        <v>0.06</v>
      </c>
      <c r="L14" s="14">
        <f>SUM(D14:K14)</f>
        <v>0.2</v>
      </c>
      <c r="M14" s="15">
        <f t="shared" si="1"/>
        <v>0.89999999999999991</v>
      </c>
      <c r="N14" s="4">
        <f t="shared" si="2"/>
        <v>50</v>
      </c>
    </row>
    <row r="15" spans="1:14" s="43" customFormat="1" ht="15.95" customHeight="1" x14ac:dyDescent="0.25">
      <c r="A15" s="21" t="s">
        <v>26</v>
      </c>
      <c r="B15" s="26" t="s">
        <v>254</v>
      </c>
      <c r="C15" s="9">
        <v>0.7</v>
      </c>
      <c r="D15" s="14">
        <v>0.02</v>
      </c>
      <c r="E15" s="14"/>
      <c r="F15" s="14"/>
      <c r="G15" s="14">
        <v>0.01</v>
      </c>
      <c r="H15" s="14"/>
      <c r="I15" s="14">
        <v>0.02</v>
      </c>
      <c r="J15" s="14">
        <v>0.01</v>
      </c>
      <c r="K15" s="14">
        <v>0.04</v>
      </c>
      <c r="L15" s="14">
        <f t="shared" si="0"/>
        <v>0.1</v>
      </c>
      <c r="M15" s="15">
        <f t="shared" si="1"/>
        <v>0.79999999999999993</v>
      </c>
      <c r="N15" s="4">
        <f t="shared" si="2"/>
        <v>45</v>
      </c>
    </row>
    <row r="16" spans="1:14" s="43" customFormat="1" ht="15.95" customHeight="1" x14ac:dyDescent="0.25">
      <c r="A16" s="21" t="s">
        <v>27</v>
      </c>
      <c r="B16" s="26" t="s">
        <v>255</v>
      </c>
      <c r="C16" s="9">
        <v>0.7</v>
      </c>
      <c r="D16" s="14">
        <v>0.02</v>
      </c>
      <c r="E16" s="14"/>
      <c r="F16" s="14"/>
      <c r="G16" s="14">
        <v>0.01</v>
      </c>
      <c r="H16" s="14"/>
      <c r="I16" s="14">
        <v>0.01</v>
      </c>
      <c r="J16" s="14">
        <v>0.01</v>
      </c>
      <c r="K16" s="14">
        <v>0.06</v>
      </c>
      <c r="L16" s="14">
        <f t="shared" si="0"/>
        <v>0.11</v>
      </c>
      <c r="M16" s="15">
        <f t="shared" si="1"/>
        <v>0.80999999999999994</v>
      </c>
      <c r="N16" s="4">
        <f t="shared" si="2"/>
        <v>45</v>
      </c>
    </row>
    <row r="17" spans="1:14" s="43" customFormat="1" ht="15.95" customHeight="1" x14ac:dyDescent="0.25">
      <c r="A17" s="21" t="s">
        <v>28</v>
      </c>
      <c r="B17" s="77" t="s">
        <v>256</v>
      </c>
      <c r="C17" s="9">
        <v>0.7</v>
      </c>
      <c r="D17" s="14">
        <v>0.01</v>
      </c>
      <c r="E17" s="14"/>
      <c r="F17" s="14">
        <v>0.02</v>
      </c>
      <c r="G17" s="14">
        <v>0.01</v>
      </c>
      <c r="H17" s="14">
        <v>7.0000000000000007E-2</v>
      </c>
      <c r="I17" s="14">
        <v>0.04</v>
      </c>
      <c r="J17" s="14">
        <v>0.01</v>
      </c>
      <c r="K17" s="14">
        <v>0.06</v>
      </c>
      <c r="L17" s="14">
        <f t="shared" si="0"/>
        <v>0.22000000000000003</v>
      </c>
      <c r="M17" s="15">
        <f t="shared" si="1"/>
        <v>0.91999999999999993</v>
      </c>
      <c r="N17" s="4">
        <f t="shared" si="2"/>
        <v>50</v>
      </c>
    </row>
    <row r="18" spans="1:14" ht="30" customHeight="1" x14ac:dyDescent="0.25">
      <c r="A18" s="443" t="s">
        <v>299</v>
      </c>
      <c r="B18" s="443"/>
      <c r="C18" s="443"/>
      <c r="D18" s="443"/>
      <c r="E18" s="443"/>
      <c r="F18" s="443"/>
      <c r="G18" s="443"/>
      <c r="H18" s="443"/>
      <c r="I18" s="443"/>
      <c r="J18" s="443"/>
      <c r="K18" s="443"/>
      <c r="L18" s="443"/>
      <c r="M18" s="443"/>
      <c r="N18" s="443"/>
    </row>
    <row r="20" spans="1:14" ht="18.75" x14ac:dyDescent="0.3">
      <c r="A20" s="444" t="s">
        <v>5</v>
      </c>
      <c r="B20" s="444"/>
      <c r="C20" s="444"/>
      <c r="D20" s="444"/>
      <c r="E20" s="444"/>
      <c r="F20" s="444"/>
      <c r="G20" s="444"/>
      <c r="H20" s="444"/>
      <c r="I20" s="444"/>
      <c r="J20" s="444"/>
      <c r="K20" s="444"/>
      <c r="L20" s="444"/>
      <c r="M20" s="444"/>
      <c r="N20" s="444"/>
    </row>
    <row r="22" spans="1:14" ht="77.45" customHeight="1" x14ac:dyDescent="0.25">
      <c r="A22" s="172" t="s">
        <v>6</v>
      </c>
      <c r="B22" s="445" t="s">
        <v>7</v>
      </c>
      <c r="C22" s="445"/>
      <c r="D22" s="445"/>
      <c r="E22" s="173" t="s">
        <v>8</v>
      </c>
      <c r="F22" s="173" t="s">
        <v>9</v>
      </c>
      <c r="G22" s="173" t="s">
        <v>10</v>
      </c>
      <c r="H22" s="173" t="s">
        <v>12</v>
      </c>
      <c r="I22" s="179" t="s">
        <v>257</v>
      </c>
      <c r="J22" s="179"/>
      <c r="K22" s="446" t="s">
        <v>13</v>
      </c>
      <c r="L22" s="446"/>
      <c r="M22" s="446"/>
      <c r="N22" s="446"/>
    </row>
    <row r="23" spans="1:14" ht="71.25" customHeight="1" x14ac:dyDescent="0.25">
      <c r="A23" s="6">
        <v>1</v>
      </c>
      <c r="B23" s="436" t="s">
        <v>406</v>
      </c>
      <c r="C23" s="436"/>
      <c r="D23" s="436"/>
      <c r="E23" s="78" t="s">
        <v>831</v>
      </c>
      <c r="F23" s="78" t="s">
        <v>755</v>
      </c>
      <c r="G23" s="20">
        <v>10</v>
      </c>
      <c r="H23" s="20"/>
      <c r="I23" s="88">
        <v>0.03</v>
      </c>
      <c r="J23" s="239"/>
      <c r="K23" s="437"/>
      <c r="L23" s="437"/>
      <c r="M23" s="437"/>
      <c r="N23" s="437"/>
    </row>
    <row r="24" spans="1:14" ht="44.25" customHeight="1" x14ac:dyDescent="0.25">
      <c r="A24" s="6">
        <v>2</v>
      </c>
      <c r="B24" s="436" t="s">
        <v>407</v>
      </c>
      <c r="C24" s="436"/>
      <c r="D24" s="436"/>
      <c r="E24" s="40">
        <v>43620</v>
      </c>
      <c r="F24" s="25">
        <v>43620</v>
      </c>
      <c r="G24" s="20">
        <v>1</v>
      </c>
      <c r="H24" s="20"/>
      <c r="I24" s="88">
        <v>0.02</v>
      </c>
      <c r="J24" s="239"/>
      <c r="K24" s="437"/>
      <c r="L24" s="437"/>
      <c r="M24" s="437"/>
      <c r="N24" s="437"/>
    </row>
    <row r="25" spans="1:14" ht="51" customHeight="1" x14ac:dyDescent="0.25">
      <c r="A25" s="6">
        <v>3</v>
      </c>
      <c r="B25" s="436" t="s">
        <v>408</v>
      </c>
      <c r="C25" s="436"/>
      <c r="D25" s="436"/>
      <c r="E25" s="40">
        <v>43652</v>
      </c>
      <c r="F25" s="63">
        <v>43652</v>
      </c>
      <c r="G25" s="20">
        <v>1</v>
      </c>
      <c r="H25" s="20"/>
      <c r="I25" s="88">
        <v>0.04</v>
      </c>
      <c r="J25" s="239"/>
      <c r="K25" s="447"/>
      <c r="L25" s="447"/>
      <c r="M25" s="447"/>
      <c r="N25" s="447"/>
    </row>
    <row r="26" spans="1:14" ht="51" customHeight="1" x14ac:dyDescent="0.25">
      <c r="A26" s="6">
        <v>4</v>
      </c>
      <c r="B26" s="435" t="s">
        <v>409</v>
      </c>
      <c r="C26" s="436"/>
      <c r="D26" s="436"/>
      <c r="E26" s="40">
        <v>43469</v>
      </c>
      <c r="F26" s="19" t="s">
        <v>625</v>
      </c>
      <c r="G26" s="20">
        <v>10</v>
      </c>
      <c r="H26" s="20"/>
      <c r="I26" s="88">
        <v>0.01</v>
      </c>
      <c r="J26" s="239"/>
      <c r="K26" s="174"/>
      <c r="L26" s="174"/>
      <c r="M26" s="174"/>
      <c r="N26" s="174"/>
    </row>
    <row r="27" spans="1:14" ht="51" customHeight="1" x14ac:dyDescent="0.25">
      <c r="A27" s="6">
        <v>5</v>
      </c>
      <c r="B27" s="648" t="s">
        <v>832</v>
      </c>
      <c r="C27" s="609"/>
      <c r="D27" s="609"/>
      <c r="E27" s="40" t="s">
        <v>833</v>
      </c>
      <c r="F27" s="19" t="s">
        <v>625</v>
      </c>
      <c r="G27" s="20">
        <v>3</v>
      </c>
      <c r="H27" s="20"/>
      <c r="I27" s="88">
        <v>7.0000000000000007E-2</v>
      </c>
      <c r="J27" s="239"/>
      <c r="K27" s="174"/>
      <c r="L27" s="174"/>
      <c r="M27" s="174"/>
      <c r="N27" s="174"/>
    </row>
    <row r="28" spans="1:14" ht="51" customHeight="1" x14ac:dyDescent="0.25">
      <c r="A28" s="6">
        <v>6</v>
      </c>
      <c r="B28" s="648" t="s">
        <v>834</v>
      </c>
      <c r="C28" s="609"/>
      <c r="D28" s="609"/>
      <c r="E28" s="40">
        <v>43590</v>
      </c>
      <c r="F28" s="63" t="s">
        <v>835</v>
      </c>
      <c r="G28" s="20">
        <v>8</v>
      </c>
      <c r="H28" s="20"/>
      <c r="I28" s="88">
        <v>0.04</v>
      </c>
      <c r="J28" s="239"/>
      <c r="K28" s="174"/>
      <c r="L28" s="174"/>
      <c r="M28" s="174"/>
      <c r="N28" s="174"/>
    </row>
    <row r="29" spans="1:14" ht="51" customHeight="1" x14ac:dyDescent="0.25">
      <c r="A29" s="6">
        <v>7</v>
      </c>
      <c r="B29" s="648" t="s">
        <v>836</v>
      </c>
      <c r="C29" s="609"/>
      <c r="D29" s="609"/>
      <c r="E29" s="40">
        <v>43742</v>
      </c>
      <c r="F29" s="19" t="s">
        <v>837</v>
      </c>
      <c r="G29" s="20">
        <v>3</v>
      </c>
      <c r="H29" s="20"/>
      <c r="I29" s="88">
        <v>0.01</v>
      </c>
      <c r="J29" s="239"/>
      <c r="K29" s="174"/>
      <c r="L29" s="174"/>
      <c r="M29" s="174"/>
      <c r="N29" s="174"/>
    </row>
    <row r="30" spans="1:14" ht="36" customHeight="1" x14ac:dyDescent="0.25">
      <c r="A30" s="6"/>
      <c r="B30" s="648" t="s">
        <v>1162</v>
      </c>
      <c r="C30" s="609"/>
      <c r="D30" s="609"/>
      <c r="E30" s="40"/>
      <c r="F30" s="63"/>
      <c r="G30" s="20"/>
      <c r="H30" s="20"/>
      <c r="I30" s="88">
        <v>0.06</v>
      </c>
      <c r="J30" s="239"/>
      <c r="K30" s="437"/>
      <c r="L30" s="437"/>
      <c r="M30" s="437"/>
      <c r="N30" s="437"/>
    </row>
    <row r="31" spans="1:14" ht="16.5" x14ac:dyDescent="0.25">
      <c r="A31" s="65"/>
      <c r="B31" s="66"/>
      <c r="C31" s="66"/>
      <c r="D31" s="66"/>
      <c r="E31" s="67"/>
      <c r="F31" s="68"/>
      <c r="G31" s="68"/>
      <c r="H31" s="68"/>
      <c r="I31" s="68"/>
      <c r="J31" s="68"/>
      <c r="K31" s="68"/>
      <c r="L31" s="241"/>
      <c r="M31" s="241"/>
      <c r="N31" s="241"/>
    </row>
    <row r="32" spans="1:14" ht="15.75" x14ac:dyDescent="0.25">
      <c r="F32" s="438" t="s">
        <v>15</v>
      </c>
      <c r="G32" s="438"/>
      <c r="H32" s="438"/>
      <c r="I32" s="438"/>
      <c r="J32" s="438"/>
      <c r="K32" s="438"/>
      <c r="L32" s="438"/>
      <c r="M32" s="438"/>
      <c r="N32" s="438"/>
    </row>
    <row r="33" spans="6:14" ht="15.75" x14ac:dyDescent="0.25">
      <c r="F33" s="439" t="s">
        <v>16</v>
      </c>
      <c r="G33" s="439"/>
      <c r="H33" s="439"/>
      <c r="I33" s="439"/>
      <c r="J33" s="439"/>
      <c r="K33" s="439"/>
      <c r="L33" s="439"/>
      <c r="M33" s="439"/>
      <c r="N33" s="439"/>
    </row>
  </sheetData>
  <mergeCells count="30">
    <mergeCell ref="A18:N18"/>
    <mergeCell ref="A20:N20"/>
    <mergeCell ref="B22:D22"/>
    <mergeCell ref="K22:N22"/>
    <mergeCell ref="B23:D23"/>
    <mergeCell ref="K23:N23"/>
    <mergeCell ref="B24:D24"/>
    <mergeCell ref="K24:N24"/>
    <mergeCell ref="B25:D25"/>
    <mergeCell ref="K25:N25"/>
    <mergeCell ref="B26:D26"/>
    <mergeCell ref="A1:E1"/>
    <mergeCell ref="A3:N3"/>
    <mergeCell ref="A4:N4"/>
    <mergeCell ref="A5:A7"/>
    <mergeCell ref="B5:B7"/>
    <mergeCell ref="C5:C7"/>
    <mergeCell ref="D5:L5"/>
    <mergeCell ref="M5:M7"/>
    <mergeCell ref="N5:N7"/>
    <mergeCell ref="L6:L7"/>
    <mergeCell ref="D6:G6"/>
    <mergeCell ref="H6:K6"/>
    <mergeCell ref="F33:N33"/>
    <mergeCell ref="B30:D30"/>
    <mergeCell ref="K30:N30"/>
    <mergeCell ref="F32:N32"/>
    <mergeCell ref="B27:D27"/>
    <mergeCell ref="B28:D28"/>
    <mergeCell ref="B29:D2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opLeftCell="A4" workbookViewId="0">
      <selection activeCell="D8" sqref="D8:M20"/>
    </sheetView>
  </sheetViews>
  <sheetFormatPr defaultRowHeight="15" x14ac:dyDescent="0.25"/>
  <cols>
    <col min="1" max="1" width="5.28515625" customWidth="1"/>
    <col min="2" max="2" width="26.140625" customWidth="1"/>
    <col min="3" max="3" width="15.5703125" customWidth="1"/>
    <col min="4" max="4" width="13.28515625" style="1" customWidth="1"/>
    <col min="5" max="5" width="9.140625" customWidth="1"/>
    <col min="6" max="6" width="10.42578125" style="185" customWidth="1"/>
    <col min="7" max="7" width="10.28515625" style="185" customWidth="1"/>
    <col min="8" max="8" width="9.140625" style="185" customWidth="1"/>
    <col min="9" max="12" width="10" style="185" customWidth="1"/>
    <col min="13" max="13" width="10" style="74" customWidth="1"/>
    <col min="14" max="14" width="10.42578125" customWidth="1"/>
    <col min="15" max="15" width="10.28515625" bestFit="1" customWidth="1"/>
    <col min="16" max="16" width="7.5703125" customWidth="1"/>
    <col min="18" max="19" width="0" hidden="1" customWidth="1"/>
    <col min="257" max="257" width="5.28515625" customWidth="1"/>
    <col min="258" max="258" width="26.140625" customWidth="1"/>
    <col min="259" max="259" width="15.5703125" customWidth="1"/>
    <col min="260" max="260" width="13.28515625" customWidth="1"/>
    <col min="261" max="261" width="9.140625" customWidth="1"/>
    <col min="262" max="262" width="10.42578125" customWidth="1"/>
    <col min="263" max="263" width="10.28515625" customWidth="1"/>
    <col min="264" max="264" width="9.140625" customWidth="1"/>
    <col min="265" max="269" width="10" customWidth="1"/>
    <col min="270" max="270" width="10.42578125" customWidth="1"/>
    <col min="271" max="271" width="10.28515625" bestFit="1" customWidth="1"/>
    <col min="272" max="272" width="7.5703125" customWidth="1"/>
    <col min="274" max="275" width="0" hidden="1" customWidth="1"/>
    <col min="513" max="513" width="5.28515625" customWidth="1"/>
    <col min="514" max="514" width="26.140625" customWidth="1"/>
    <col min="515" max="515" width="15.5703125" customWidth="1"/>
    <col min="516" max="516" width="13.28515625" customWidth="1"/>
    <col min="517" max="517" width="9.140625" customWidth="1"/>
    <col min="518" max="518" width="10.42578125" customWidth="1"/>
    <col min="519" max="519" width="10.28515625" customWidth="1"/>
    <col min="520" max="520" width="9.140625" customWidth="1"/>
    <col min="521" max="525" width="10" customWidth="1"/>
    <col min="526" max="526" width="10.42578125" customWidth="1"/>
    <col min="527" max="527" width="10.28515625" bestFit="1" customWidth="1"/>
    <col min="528" max="528" width="7.5703125" customWidth="1"/>
    <col min="530" max="531" width="0" hidden="1" customWidth="1"/>
    <col min="769" max="769" width="5.28515625" customWidth="1"/>
    <col min="770" max="770" width="26.140625" customWidth="1"/>
    <col min="771" max="771" width="15.5703125" customWidth="1"/>
    <col min="772" max="772" width="13.28515625" customWidth="1"/>
    <col min="773" max="773" width="9.140625" customWidth="1"/>
    <col min="774" max="774" width="10.42578125" customWidth="1"/>
    <col min="775" max="775" width="10.28515625" customWidth="1"/>
    <col min="776" max="776" width="9.140625" customWidth="1"/>
    <col min="777" max="781" width="10" customWidth="1"/>
    <col min="782" max="782" width="10.42578125" customWidth="1"/>
    <col min="783" max="783" width="10.28515625" bestFit="1" customWidth="1"/>
    <col min="784" max="784" width="7.5703125" customWidth="1"/>
    <col min="786" max="787" width="0" hidden="1" customWidth="1"/>
    <col min="1025" max="1025" width="5.28515625" customWidth="1"/>
    <col min="1026" max="1026" width="26.140625" customWidth="1"/>
    <col min="1027" max="1027" width="15.5703125" customWidth="1"/>
    <col min="1028" max="1028" width="13.28515625" customWidth="1"/>
    <col min="1029" max="1029" width="9.140625" customWidth="1"/>
    <col min="1030" max="1030" width="10.42578125" customWidth="1"/>
    <col min="1031" max="1031" width="10.28515625" customWidth="1"/>
    <col min="1032" max="1032" width="9.140625" customWidth="1"/>
    <col min="1033" max="1037" width="10" customWidth="1"/>
    <col min="1038" max="1038" width="10.42578125" customWidth="1"/>
    <col min="1039" max="1039" width="10.28515625" bestFit="1" customWidth="1"/>
    <col min="1040" max="1040" width="7.5703125" customWidth="1"/>
    <col min="1042" max="1043" width="0" hidden="1" customWidth="1"/>
    <col min="1281" max="1281" width="5.28515625" customWidth="1"/>
    <col min="1282" max="1282" width="26.140625" customWidth="1"/>
    <col min="1283" max="1283" width="15.5703125" customWidth="1"/>
    <col min="1284" max="1284" width="13.28515625" customWidth="1"/>
    <col min="1285" max="1285" width="9.140625" customWidth="1"/>
    <col min="1286" max="1286" width="10.42578125" customWidth="1"/>
    <col min="1287" max="1287" width="10.28515625" customWidth="1"/>
    <col min="1288" max="1288" width="9.140625" customWidth="1"/>
    <col min="1289" max="1293" width="10" customWidth="1"/>
    <col min="1294" max="1294" width="10.42578125" customWidth="1"/>
    <col min="1295" max="1295" width="10.28515625" bestFit="1" customWidth="1"/>
    <col min="1296" max="1296" width="7.5703125" customWidth="1"/>
    <col min="1298" max="1299" width="0" hidden="1" customWidth="1"/>
    <col min="1537" max="1537" width="5.28515625" customWidth="1"/>
    <col min="1538" max="1538" width="26.140625" customWidth="1"/>
    <col min="1539" max="1539" width="15.5703125" customWidth="1"/>
    <col min="1540" max="1540" width="13.28515625" customWidth="1"/>
    <col min="1541" max="1541" width="9.140625" customWidth="1"/>
    <col min="1542" max="1542" width="10.42578125" customWidth="1"/>
    <col min="1543" max="1543" width="10.28515625" customWidth="1"/>
    <col min="1544" max="1544" width="9.140625" customWidth="1"/>
    <col min="1545" max="1549" width="10" customWidth="1"/>
    <col min="1550" max="1550" width="10.42578125" customWidth="1"/>
    <col min="1551" max="1551" width="10.28515625" bestFit="1" customWidth="1"/>
    <col min="1552" max="1552" width="7.5703125" customWidth="1"/>
    <col min="1554" max="1555" width="0" hidden="1" customWidth="1"/>
    <col min="1793" max="1793" width="5.28515625" customWidth="1"/>
    <col min="1794" max="1794" width="26.140625" customWidth="1"/>
    <col min="1795" max="1795" width="15.5703125" customWidth="1"/>
    <col min="1796" max="1796" width="13.28515625" customWidth="1"/>
    <col min="1797" max="1797" width="9.140625" customWidth="1"/>
    <col min="1798" max="1798" width="10.42578125" customWidth="1"/>
    <col min="1799" max="1799" width="10.28515625" customWidth="1"/>
    <col min="1800" max="1800" width="9.140625" customWidth="1"/>
    <col min="1801" max="1805" width="10" customWidth="1"/>
    <col min="1806" max="1806" width="10.42578125" customWidth="1"/>
    <col min="1807" max="1807" width="10.28515625" bestFit="1" customWidth="1"/>
    <col min="1808" max="1808" width="7.5703125" customWidth="1"/>
    <col min="1810" max="1811" width="0" hidden="1" customWidth="1"/>
    <col min="2049" max="2049" width="5.28515625" customWidth="1"/>
    <col min="2050" max="2050" width="26.140625" customWidth="1"/>
    <col min="2051" max="2051" width="15.5703125" customWidth="1"/>
    <col min="2052" max="2052" width="13.28515625" customWidth="1"/>
    <col min="2053" max="2053" width="9.140625" customWidth="1"/>
    <col min="2054" max="2054" width="10.42578125" customWidth="1"/>
    <col min="2055" max="2055" width="10.28515625" customWidth="1"/>
    <col min="2056" max="2056" width="9.140625" customWidth="1"/>
    <col min="2057" max="2061" width="10" customWidth="1"/>
    <col min="2062" max="2062" width="10.42578125" customWidth="1"/>
    <col min="2063" max="2063" width="10.28515625" bestFit="1" customWidth="1"/>
    <col min="2064" max="2064" width="7.5703125" customWidth="1"/>
    <col min="2066" max="2067" width="0" hidden="1" customWidth="1"/>
    <col min="2305" max="2305" width="5.28515625" customWidth="1"/>
    <col min="2306" max="2306" width="26.140625" customWidth="1"/>
    <col min="2307" max="2307" width="15.5703125" customWidth="1"/>
    <col min="2308" max="2308" width="13.28515625" customWidth="1"/>
    <col min="2309" max="2309" width="9.140625" customWidth="1"/>
    <col min="2310" max="2310" width="10.42578125" customWidth="1"/>
    <col min="2311" max="2311" width="10.28515625" customWidth="1"/>
    <col min="2312" max="2312" width="9.140625" customWidth="1"/>
    <col min="2313" max="2317" width="10" customWidth="1"/>
    <col min="2318" max="2318" width="10.42578125" customWidth="1"/>
    <col min="2319" max="2319" width="10.28515625" bestFit="1" customWidth="1"/>
    <col min="2320" max="2320" width="7.5703125" customWidth="1"/>
    <col min="2322" max="2323" width="0" hidden="1" customWidth="1"/>
    <col min="2561" max="2561" width="5.28515625" customWidth="1"/>
    <col min="2562" max="2562" width="26.140625" customWidth="1"/>
    <col min="2563" max="2563" width="15.5703125" customWidth="1"/>
    <col min="2564" max="2564" width="13.28515625" customWidth="1"/>
    <col min="2565" max="2565" width="9.140625" customWidth="1"/>
    <col min="2566" max="2566" width="10.42578125" customWidth="1"/>
    <col min="2567" max="2567" width="10.28515625" customWidth="1"/>
    <col min="2568" max="2568" width="9.140625" customWidth="1"/>
    <col min="2569" max="2573" width="10" customWidth="1"/>
    <col min="2574" max="2574" width="10.42578125" customWidth="1"/>
    <col min="2575" max="2575" width="10.28515625" bestFit="1" customWidth="1"/>
    <col min="2576" max="2576" width="7.5703125" customWidth="1"/>
    <col min="2578" max="2579" width="0" hidden="1" customWidth="1"/>
    <col min="2817" max="2817" width="5.28515625" customWidth="1"/>
    <col min="2818" max="2818" width="26.140625" customWidth="1"/>
    <col min="2819" max="2819" width="15.5703125" customWidth="1"/>
    <col min="2820" max="2820" width="13.28515625" customWidth="1"/>
    <col min="2821" max="2821" width="9.140625" customWidth="1"/>
    <col min="2822" max="2822" width="10.42578125" customWidth="1"/>
    <col min="2823" max="2823" width="10.28515625" customWidth="1"/>
    <col min="2824" max="2824" width="9.140625" customWidth="1"/>
    <col min="2825" max="2829" width="10" customWidth="1"/>
    <col min="2830" max="2830" width="10.42578125" customWidth="1"/>
    <col min="2831" max="2831" width="10.28515625" bestFit="1" customWidth="1"/>
    <col min="2832" max="2832" width="7.5703125" customWidth="1"/>
    <col min="2834" max="2835" width="0" hidden="1" customWidth="1"/>
    <col min="3073" max="3073" width="5.28515625" customWidth="1"/>
    <col min="3074" max="3074" width="26.140625" customWidth="1"/>
    <col min="3075" max="3075" width="15.5703125" customWidth="1"/>
    <col min="3076" max="3076" width="13.28515625" customWidth="1"/>
    <col min="3077" max="3077" width="9.140625" customWidth="1"/>
    <col min="3078" max="3078" width="10.42578125" customWidth="1"/>
    <col min="3079" max="3079" width="10.28515625" customWidth="1"/>
    <col min="3080" max="3080" width="9.140625" customWidth="1"/>
    <col min="3081" max="3085" width="10" customWidth="1"/>
    <col min="3086" max="3086" width="10.42578125" customWidth="1"/>
    <col min="3087" max="3087" width="10.28515625" bestFit="1" customWidth="1"/>
    <col min="3088" max="3088" width="7.5703125" customWidth="1"/>
    <col min="3090" max="3091" width="0" hidden="1" customWidth="1"/>
    <col min="3329" max="3329" width="5.28515625" customWidth="1"/>
    <col min="3330" max="3330" width="26.140625" customWidth="1"/>
    <col min="3331" max="3331" width="15.5703125" customWidth="1"/>
    <col min="3332" max="3332" width="13.28515625" customWidth="1"/>
    <col min="3333" max="3333" width="9.140625" customWidth="1"/>
    <col min="3334" max="3334" width="10.42578125" customWidth="1"/>
    <col min="3335" max="3335" width="10.28515625" customWidth="1"/>
    <col min="3336" max="3336" width="9.140625" customWidth="1"/>
    <col min="3337" max="3341" width="10" customWidth="1"/>
    <col min="3342" max="3342" width="10.42578125" customWidth="1"/>
    <col min="3343" max="3343" width="10.28515625" bestFit="1" customWidth="1"/>
    <col min="3344" max="3344" width="7.5703125" customWidth="1"/>
    <col min="3346" max="3347" width="0" hidden="1" customWidth="1"/>
    <col min="3585" max="3585" width="5.28515625" customWidth="1"/>
    <col min="3586" max="3586" width="26.140625" customWidth="1"/>
    <col min="3587" max="3587" width="15.5703125" customWidth="1"/>
    <col min="3588" max="3588" width="13.28515625" customWidth="1"/>
    <col min="3589" max="3589" width="9.140625" customWidth="1"/>
    <col min="3590" max="3590" width="10.42578125" customWidth="1"/>
    <col min="3591" max="3591" width="10.28515625" customWidth="1"/>
    <col min="3592" max="3592" width="9.140625" customWidth="1"/>
    <col min="3593" max="3597" width="10" customWidth="1"/>
    <col min="3598" max="3598" width="10.42578125" customWidth="1"/>
    <col min="3599" max="3599" width="10.28515625" bestFit="1" customWidth="1"/>
    <col min="3600" max="3600" width="7.5703125" customWidth="1"/>
    <col min="3602" max="3603" width="0" hidden="1" customWidth="1"/>
    <col min="3841" max="3841" width="5.28515625" customWidth="1"/>
    <col min="3842" max="3842" width="26.140625" customWidth="1"/>
    <col min="3843" max="3843" width="15.5703125" customWidth="1"/>
    <col min="3844" max="3844" width="13.28515625" customWidth="1"/>
    <col min="3845" max="3845" width="9.140625" customWidth="1"/>
    <col min="3846" max="3846" width="10.42578125" customWidth="1"/>
    <col min="3847" max="3847" width="10.28515625" customWidth="1"/>
    <col min="3848" max="3848" width="9.140625" customWidth="1"/>
    <col min="3849" max="3853" width="10" customWidth="1"/>
    <col min="3854" max="3854" width="10.42578125" customWidth="1"/>
    <col min="3855" max="3855" width="10.28515625" bestFit="1" customWidth="1"/>
    <col min="3856" max="3856" width="7.5703125" customWidth="1"/>
    <col min="3858" max="3859" width="0" hidden="1" customWidth="1"/>
    <col min="4097" max="4097" width="5.28515625" customWidth="1"/>
    <col min="4098" max="4098" width="26.140625" customWidth="1"/>
    <col min="4099" max="4099" width="15.5703125" customWidth="1"/>
    <col min="4100" max="4100" width="13.28515625" customWidth="1"/>
    <col min="4101" max="4101" width="9.140625" customWidth="1"/>
    <col min="4102" max="4102" width="10.42578125" customWidth="1"/>
    <col min="4103" max="4103" width="10.28515625" customWidth="1"/>
    <col min="4104" max="4104" width="9.140625" customWidth="1"/>
    <col min="4105" max="4109" width="10" customWidth="1"/>
    <col min="4110" max="4110" width="10.42578125" customWidth="1"/>
    <col min="4111" max="4111" width="10.28515625" bestFit="1" customWidth="1"/>
    <col min="4112" max="4112" width="7.5703125" customWidth="1"/>
    <col min="4114" max="4115" width="0" hidden="1" customWidth="1"/>
    <col min="4353" max="4353" width="5.28515625" customWidth="1"/>
    <col min="4354" max="4354" width="26.140625" customWidth="1"/>
    <col min="4355" max="4355" width="15.5703125" customWidth="1"/>
    <col min="4356" max="4356" width="13.28515625" customWidth="1"/>
    <col min="4357" max="4357" width="9.140625" customWidth="1"/>
    <col min="4358" max="4358" width="10.42578125" customWidth="1"/>
    <col min="4359" max="4359" width="10.28515625" customWidth="1"/>
    <col min="4360" max="4360" width="9.140625" customWidth="1"/>
    <col min="4361" max="4365" width="10" customWidth="1"/>
    <col min="4366" max="4366" width="10.42578125" customWidth="1"/>
    <col min="4367" max="4367" width="10.28515625" bestFit="1" customWidth="1"/>
    <col min="4368" max="4368" width="7.5703125" customWidth="1"/>
    <col min="4370" max="4371" width="0" hidden="1" customWidth="1"/>
    <col min="4609" max="4609" width="5.28515625" customWidth="1"/>
    <col min="4610" max="4610" width="26.140625" customWidth="1"/>
    <col min="4611" max="4611" width="15.5703125" customWidth="1"/>
    <col min="4612" max="4612" width="13.28515625" customWidth="1"/>
    <col min="4613" max="4613" width="9.140625" customWidth="1"/>
    <col min="4614" max="4614" width="10.42578125" customWidth="1"/>
    <col min="4615" max="4615" width="10.28515625" customWidth="1"/>
    <col min="4616" max="4616" width="9.140625" customWidth="1"/>
    <col min="4617" max="4621" width="10" customWidth="1"/>
    <col min="4622" max="4622" width="10.42578125" customWidth="1"/>
    <col min="4623" max="4623" width="10.28515625" bestFit="1" customWidth="1"/>
    <col min="4624" max="4624" width="7.5703125" customWidth="1"/>
    <col min="4626" max="4627" width="0" hidden="1" customWidth="1"/>
    <col min="4865" max="4865" width="5.28515625" customWidth="1"/>
    <col min="4866" max="4866" width="26.140625" customWidth="1"/>
    <col min="4867" max="4867" width="15.5703125" customWidth="1"/>
    <col min="4868" max="4868" width="13.28515625" customWidth="1"/>
    <col min="4869" max="4869" width="9.140625" customWidth="1"/>
    <col min="4870" max="4870" width="10.42578125" customWidth="1"/>
    <col min="4871" max="4871" width="10.28515625" customWidth="1"/>
    <col min="4872" max="4872" width="9.140625" customWidth="1"/>
    <col min="4873" max="4877" width="10" customWidth="1"/>
    <col min="4878" max="4878" width="10.42578125" customWidth="1"/>
    <col min="4879" max="4879" width="10.28515625" bestFit="1" customWidth="1"/>
    <col min="4880" max="4880" width="7.5703125" customWidth="1"/>
    <col min="4882" max="4883" width="0" hidden="1" customWidth="1"/>
    <col min="5121" max="5121" width="5.28515625" customWidth="1"/>
    <col min="5122" max="5122" width="26.140625" customWidth="1"/>
    <col min="5123" max="5123" width="15.5703125" customWidth="1"/>
    <col min="5124" max="5124" width="13.28515625" customWidth="1"/>
    <col min="5125" max="5125" width="9.140625" customWidth="1"/>
    <col min="5126" max="5126" width="10.42578125" customWidth="1"/>
    <col min="5127" max="5127" width="10.28515625" customWidth="1"/>
    <col min="5128" max="5128" width="9.140625" customWidth="1"/>
    <col min="5129" max="5133" width="10" customWidth="1"/>
    <col min="5134" max="5134" width="10.42578125" customWidth="1"/>
    <col min="5135" max="5135" width="10.28515625" bestFit="1" customWidth="1"/>
    <col min="5136" max="5136" width="7.5703125" customWidth="1"/>
    <col min="5138" max="5139" width="0" hidden="1" customWidth="1"/>
    <col min="5377" max="5377" width="5.28515625" customWidth="1"/>
    <col min="5378" max="5378" width="26.140625" customWidth="1"/>
    <col min="5379" max="5379" width="15.5703125" customWidth="1"/>
    <col min="5380" max="5380" width="13.28515625" customWidth="1"/>
    <col min="5381" max="5381" width="9.140625" customWidth="1"/>
    <col min="5382" max="5382" width="10.42578125" customWidth="1"/>
    <col min="5383" max="5383" width="10.28515625" customWidth="1"/>
    <col min="5384" max="5384" width="9.140625" customWidth="1"/>
    <col min="5385" max="5389" width="10" customWidth="1"/>
    <col min="5390" max="5390" width="10.42578125" customWidth="1"/>
    <col min="5391" max="5391" width="10.28515625" bestFit="1" customWidth="1"/>
    <col min="5392" max="5392" width="7.5703125" customWidth="1"/>
    <col min="5394" max="5395" width="0" hidden="1" customWidth="1"/>
    <col min="5633" max="5633" width="5.28515625" customWidth="1"/>
    <col min="5634" max="5634" width="26.140625" customWidth="1"/>
    <col min="5635" max="5635" width="15.5703125" customWidth="1"/>
    <col min="5636" max="5636" width="13.28515625" customWidth="1"/>
    <col min="5637" max="5637" width="9.140625" customWidth="1"/>
    <col min="5638" max="5638" width="10.42578125" customWidth="1"/>
    <col min="5639" max="5639" width="10.28515625" customWidth="1"/>
    <col min="5640" max="5640" width="9.140625" customWidth="1"/>
    <col min="5641" max="5645" width="10" customWidth="1"/>
    <col min="5646" max="5646" width="10.42578125" customWidth="1"/>
    <col min="5647" max="5647" width="10.28515625" bestFit="1" customWidth="1"/>
    <col min="5648" max="5648" width="7.5703125" customWidth="1"/>
    <col min="5650" max="5651" width="0" hidden="1" customWidth="1"/>
    <col min="5889" max="5889" width="5.28515625" customWidth="1"/>
    <col min="5890" max="5890" width="26.140625" customWidth="1"/>
    <col min="5891" max="5891" width="15.5703125" customWidth="1"/>
    <col min="5892" max="5892" width="13.28515625" customWidth="1"/>
    <col min="5893" max="5893" width="9.140625" customWidth="1"/>
    <col min="5894" max="5894" width="10.42578125" customWidth="1"/>
    <col min="5895" max="5895" width="10.28515625" customWidth="1"/>
    <col min="5896" max="5896" width="9.140625" customWidth="1"/>
    <col min="5897" max="5901" width="10" customWidth="1"/>
    <col min="5902" max="5902" width="10.42578125" customWidth="1"/>
    <col min="5903" max="5903" width="10.28515625" bestFit="1" customWidth="1"/>
    <col min="5904" max="5904" width="7.5703125" customWidth="1"/>
    <col min="5906" max="5907" width="0" hidden="1" customWidth="1"/>
    <col min="6145" max="6145" width="5.28515625" customWidth="1"/>
    <col min="6146" max="6146" width="26.140625" customWidth="1"/>
    <col min="6147" max="6147" width="15.5703125" customWidth="1"/>
    <col min="6148" max="6148" width="13.28515625" customWidth="1"/>
    <col min="6149" max="6149" width="9.140625" customWidth="1"/>
    <col min="6150" max="6150" width="10.42578125" customWidth="1"/>
    <col min="6151" max="6151" width="10.28515625" customWidth="1"/>
    <col min="6152" max="6152" width="9.140625" customWidth="1"/>
    <col min="6153" max="6157" width="10" customWidth="1"/>
    <col min="6158" max="6158" width="10.42578125" customWidth="1"/>
    <col min="6159" max="6159" width="10.28515625" bestFit="1" customWidth="1"/>
    <col min="6160" max="6160" width="7.5703125" customWidth="1"/>
    <col min="6162" max="6163" width="0" hidden="1" customWidth="1"/>
    <col min="6401" max="6401" width="5.28515625" customWidth="1"/>
    <col min="6402" max="6402" width="26.140625" customWidth="1"/>
    <col min="6403" max="6403" width="15.5703125" customWidth="1"/>
    <col min="6404" max="6404" width="13.28515625" customWidth="1"/>
    <col min="6405" max="6405" width="9.140625" customWidth="1"/>
    <col min="6406" max="6406" width="10.42578125" customWidth="1"/>
    <col min="6407" max="6407" width="10.28515625" customWidth="1"/>
    <col min="6408" max="6408" width="9.140625" customWidth="1"/>
    <col min="6409" max="6413" width="10" customWidth="1"/>
    <col min="6414" max="6414" width="10.42578125" customWidth="1"/>
    <col min="6415" max="6415" width="10.28515625" bestFit="1" customWidth="1"/>
    <col min="6416" max="6416" width="7.5703125" customWidth="1"/>
    <col min="6418" max="6419" width="0" hidden="1" customWidth="1"/>
    <col min="6657" max="6657" width="5.28515625" customWidth="1"/>
    <col min="6658" max="6658" width="26.140625" customWidth="1"/>
    <col min="6659" max="6659" width="15.5703125" customWidth="1"/>
    <col min="6660" max="6660" width="13.28515625" customWidth="1"/>
    <col min="6661" max="6661" width="9.140625" customWidth="1"/>
    <col min="6662" max="6662" width="10.42578125" customWidth="1"/>
    <col min="6663" max="6663" width="10.28515625" customWidth="1"/>
    <col min="6664" max="6664" width="9.140625" customWidth="1"/>
    <col min="6665" max="6669" width="10" customWidth="1"/>
    <col min="6670" max="6670" width="10.42578125" customWidth="1"/>
    <col min="6671" max="6671" width="10.28515625" bestFit="1" customWidth="1"/>
    <col min="6672" max="6672" width="7.5703125" customWidth="1"/>
    <col min="6674" max="6675" width="0" hidden="1" customWidth="1"/>
    <col min="6913" max="6913" width="5.28515625" customWidth="1"/>
    <col min="6914" max="6914" width="26.140625" customWidth="1"/>
    <col min="6915" max="6915" width="15.5703125" customWidth="1"/>
    <col min="6916" max="6916" width="13.28515625" customWidth="1"/>
    <col min="6917" max="6917" width="9.140625" customWidth="1"/>
    <col min="6918" max="6918" width="10.42578125" customWidth="1"/>
    <col min="6919" max="6919" width="10.28515625" customWidth="1"/>
    <col min="6920" max="6920" width="9.140625" customWidth="1"/>
    <col min="6921" max="6925" width="10" customWidth="1"/>
    <col min="6926" max="6926" width="10.42578125" customWidth="1"/>
    <col min="6927" max="6927" width="10.28515625" bestFit="1" customWidth="1"/>
    <col min="6928" max="6928" width="7.5703125" customWidth="1"/>
    <col min="6930" max="6931" width="0" hidden="1" customWidth="1"/>
    <col min="7169" max="7169" width="5.28515625" customWidth="1"/>
    <col min="7170" max="7170" width="26.140625" customWidth="1"/>
    <col min="7171" max="7171" width="15.5703125" customWidth="1"/>
    <col min="7172" max="7172" width="13.28515625" customWidth="1"/>
    <col min="7173" max="7173" width="9.140625" customWidth="1"/>
    <col min="7174" max="7174" width="10.42578125" customWidth="1"/>
    <col min="7175" max="7175" width="10.28515625" customWidth="1"/>
    <col min="7176" max="7176" width="9.140625" customWidth="1"/>
    <col min="7177" max="7181" width="10" customWidth="1"/>
    <col min="7182" max="7182" width="10.42578125" customWidth="1"/>
    <col min="7183" max="7183" width="10.28515625" bestFit="1" customWidth="1"/>
    <col min="7184" max="7184" width="7.5703125" customWidth="1"/>
    <col min="7186" max="7187" width="0" hidden="1" customWidth="1"/>
    <col min="7425" max="7425" width="5.28515625" customWidth="1"/>
    <col min="7426" max="7426" width="26.140625" customWidth="1"/>
    <col min="7427" max="7427" width="15.5703125" customWidth="1"/>
    <col min="7428" max="7428" width="13.28515625" customWidth="1"/>
    <col min="7429" max="7429" width="9.140625" customWidth="1"/>
    <col min="7430" max="7430" width="10.42578125" customWidth="1"/>
    <col min="7431" max="7431" width="10.28515625" customWidth="1"/>
    <col min="7432" max="7432" width="9.140625" customWidth="1"/>
    <col min="7433" max="7437" width="10" customWidth="1"/>
    <col min="7438" max="7438" width="10.42578125" customWidth="1"/>
    <col min="7439" max="7439" width="10.28515625" bestFit="1" customWidth="1"/>
    <col min="7440" max="7440" width="7.5703125" customWidth="1"/>
    <col min="7442" max="7443" width="0" hidden="1" customWidth="1"/>
    <col min="7681" max="7681" width="5.28515625" customWidth="1"/>
    <col min="7682" max="7682" width="26.140625" customWidth="1"/>
    <col min="7683" max="7683" width="15.5703125" customWidth="1"/>
    <col min="7684" max="7684" width="13.28515625" customWidth="1"/>
    <col min="7685" max="7685" width="9.140625" customWidth="1"/>
    <col min="7686" max="7686" width="10.42578125" customWidth="1"/>
    <col min="7687" max="7687" width="10.28515625" customWidth="1"/>
    <col min="7688" max="7688" width="9.140625" customWidth="1"/>
    <col min="7689" max="7693" width="10" customWidth="1"/>
    <col min="7694" max="7694" width="10.42578125" customWidth="1"/>
    <col min="7695" max="7695" width="10.28515625" bestFit="1" customWidth="1"/>
    <col min="7696" max="7696" width="7.5703125" customWidth="1"/>
    <col min="7698" max="7699" width="0" hidden="1" customWidth="1"/>
    <col min="7937" max="7937" width="5.28515625" customWidth="1"/>
    <col min="7938" max="7938" width="26.140625" customWidth="1"/>
    <col min="7939" max="7939" width="15.5703125" customWidth="1"/>
    <col min="7940" max="7940" width="13.28515625" customWidth="1"/>
    <col min="7941" max="7941" width="9.140625" customWidth="1"/>
    <col min="7942" max="7942" width="10.42578125" customWidth="1"/>
    <col min="7943" max="7943" width="10.28515625" customWidth="1"/>
    <col min="7944" max="7944" width="9.140625" customWidth="1"/>
    <col min="7945" max="7949" width="10" customWidth="1"/>
    <col min="7950" max="7950" width="10.42578125" customWidth="1"/>
    <col min="7951" max="7951" width="10.28515625" bestFit="1" customWidth="1"/>
    <col min="7952" max="7952" width="7.5703125" customWidth="1"/>
    <col min="7954" max="7955" width="0" hidden="1" customWidth="1"/>
    <col min="8193" max="8193" width="5.28515625" customWidth="1"/>
    <col min="8194" max="8194" width="26.140625" customWidth="1"/>
    <col min="8195" max="8195" width="15.5703125" customWidth="1"/>
    <col min="8196" max="8196" width="13.28515625" customWidth="1"/>
    <col min="8197" max="8197" width="9.140625" customWidth="1"/>
    <col min="8198" max="8198" width="10.42578125" customWidth="1"/>
    <col min="8199" max="8199" width="10.28515625" customWidth="1"/>
    <col min="8200" max="8200" width="9.140625" customWidth="1"/>
    <col min="8201" max="8205" width="10" customWidth="1"/>
    <col min="8206" max="8206" width="10.42578125" customWidth="1"/>
    <col min="8207" max="8207" width="10.28515625" bestFit="1" customWidth="1"/>
    <col min="8208" max="8208" width="7.5703125" customWidth="1"/>
    <col min="8210" max="8211" width="0" hidden="1" customWidth="1"/>
    <col min="8449" max="8449" width="5.28515625" customWidth="1"/>
    <col min="8450" max="8450" width="26.140625" customWidth="1"/>
    <col min="8451" max="8451" width="15.5703125" customWidth="1"/>
    <col min="8452" max="8452" width="13.28515625" customWidth="1"/>
    <col min="8453" max="8453" width="9.140625" customWidth="1"/>
    <col min="8454" max="8454" width="10.42578125" customWidth="1"/>
    <col min="8455" max="8455" width="10.28515625" customWidth="1"/>
    <col min="8456" max="8456" width="9.140625" customWidth="1"/>
    <col min="8457" max="8461" width="10" customWidth="1"/>
    <col min="8462" max="8462" width="10.42578125" customWidth="1"/>
    <col min="8463" max="8463" width="10.28515625" bestFit="1" customWidth="1"/>
    <col min="8464" max="8464" width="7.5703125" customWidth="1"/>
    <col min="8466" max="8467" width="0" hidden="1" customWidth="1"/>
    <col min="8705" max="8705" width="5.28515625" customWidth="1"/>
    <col min="8706" max="8706" width="26.140625" customWidth="1"/>
    <col min="8707" max="8707" width="15.5703125" customWidth="1"/>
    <col min="8708" max="8708" width="13.28515625" customWidth="1"/>
    <col min="8709" max="8709" width="9.140625" customWidth="1"/>
    <col min="8710" max="8710" width="10.42578125" customWidth="1"/>
    <col min="8711" max="8711" width="10.28515625" customWidth="1"/>
    <col min="8712" max="8712" width="9.140625" customWidth="1"/>
    <col min="8713" max="8717" width="10" customWidth="1"/>
    <col min="8718" max="8718" width="10.42578125" customWidth="1"/>
    <col min="8719" max="8719" width="10.28515625" bestFit="1" customWidth="1"/>
    <col min="8720" max="8720" width="7.5703125" customWidth="1"/>
    <col min="8722" max="8723" width="0" hidden="1" customWidth="1"/>
    <col min="8961" max="8961" width="5.28515625" customWidth="1"/>
    <col min="8962" max="8962" width="26.140625" customWidth="1"/>
    <col min="8963" max="8963" width="15.5703125" customWidth="1"/>
    <col min="8964" max="8964" width="13.28515625" customWidth="1"/>
    <col min="8965" max="8965" width="9.140625" customWidth="1"/>
    <col min="8966" max="8966" width="10.42578125" customWidth="1"/>
    <col min="8967" max="8967" width="10.28515625" customWidth="1"/>
    <col min="8968" max="8968" width="9.140625" customWidth="1"/>
    <col min="8969" max="8973" width="10" customWidth="1"/>
    <col min="8974" max="8974" width="10.42578125" customWidth="1"/>
    <col min="8975" max="8975" width="10.28515625" bestFit="1" customWidth="1"/>
    <col min="8976" max="8976" width="7.5703125" customWidth="1"/>
    <col min="8978" max="8979" width="0" hidden="1" customWidth="1"/>
    <col min="9217" max="9217" width="5.28515625" customWidth="1"/>
    <col min="9218" max="9218" width="26.140625" customWidth="1"/>
    <col min="9219" max="9219" width="15.5703125" customWidth="1"/>
    <col min="9220" max="9220" width="13.28515625" customWidth="1"/>
    <col min="9221" max="9221" width="9.140625" customWidth="1"/>
    <col min="9222" max="9222" width="10.42578125" customWidth="1"/>
    <col min="9223" max="9223" width="10.28515625" customWidth="1"/>
    <col min="9224" max="9224" width="9.140625" customWidth="1"/>
    <col min="9225" max="9229" width="10" customWidth="1"/>
    <col min="9230" max="9230" width="10.42578125" customWidth="1"/>
    <col min="9231" max="9231" width="10.28515625" bestFit="1" customWidth="1"/>
    <col min="9232" max="9232" width="7.5703125" customWidth="1"/>
    <col min="9234" max="9235" width="0" hidden="1" customWidth="1"/>
    <col min="9473" max="9473" width="5.28515625" customWidth="1"/>
    <col min="9474" max="9474" width="26.140625" customWidth="1"/>
    <col min="9475" max="9475" width="15.5703125" customWidth="1"/>
    <col min="9476" max="9476" width="13.28515625" customWidth="1"/>
    <col min="9477" max="9477" width="9.140625" customWidth="1"/>
    <col min="9478" max="9478" width="10.42578125" customWidth="1"/>
    <col min="9479" max="9479" width="10.28515625" customWidth="1"/>
    <col min="9480" max="9480" width="9.140625" customWidth="1"/>
    <col min="9481" max="9485" width="10" customWidth="1"/>
    <col min="9486" max="9486" width="10.42578125" customWidth="1"/>
    <col min="9487" max="9487" width="10.28515625" bestFit="1" customWidth="1"/>
    <col min="9488" max="9488" width="7.5703125" customWidth="1"/>
    <col min="9490" max="9491" width="0" hidden="1" customWidth="1"/>
    <col min="9729" max="9729" width="5.28515625" customWidth="1"/>
    <col min="9730" max="9730" width="26.140625" customWidth="1"/>
    <col min="9731" max="9731" width="15.5703125" customWidth="1"/>
    <col min="9732" max="9732" width="13.28515625" customWidth="1"/>
    <col min="9733" max="9733" width="9.140625" customWidth="1"/>
    <col min="9734" max="9734" width="10.42578125" customWidth="1"/>
    <col min="9735" max="9735" width="10.28515625" customWidth="1"/>
    <col min="9736" max="9736" width="9.140625" customWidth="1"/>
    <col min="9737" max="9741" width="10" customWidth="1"/>
    <col min="9742" max="9742" width="10.42578125" customWidth="1"/>
    <col min="9743" max="9743" width="10.28515625" bestFit="1" customWidth="1"/>
    <col min="9744" max="9744" width="7.5703125" customWidth="1"/>
    <col min="9746" max="9747" width="0" hidden="1" customWidth="1"/>
    <col min="9985" max="9985" width="5.28515625" customWidth="1"/>
    <col min="9986" max="9986" width="26.140625" customWidth="1"/>
    <col min="9987" max="9987" width="15.5703125" customWidth="1"/>
    <col min="9988" max="9988" width="13.28515625" customWidth="1"/>
    <col min="9989" max="9989" width="9.140625" customWidth="1"/>
    <col min="9990" max="9990" width="10.42578125" customWidth="1"/>
    <col min="9991" max="9991" width="10.28515625" customWidth="1"/>
    <col min="9992" max="9992" width="9.140625" customWidth="1"/>
    <col min="9993" max="9997" width="10" customWidth="1"/>
    <col min="9998" max="9998" width="10.42578125" customWidth="1"/>
    <col min="9999" max="9999" width="10.28515625" bestFit="1" customWidth="1"/>
    <col min="10000" max="10000" width="7.5703125" customWidth="1"/>
    <col min="10002" max="10003" width="0" hidden="1" customWidth="1"/>
    <col min="10241" max="10241" width="5.28515625" customWidth="1"/>
    <col min="10242" max="10242" width="26.140625" customWidth="1"/>
    <col min="10243" max="10243" width="15.5703125" customWidth="1"/>
    <col min="10244" max="10244" width="13.28515625" customWidth="1"/>
    <col min="10245" max="10245" width="9.140625" customWidth="1"/>
    <col min="10246" max="10246" width="10.42578125" customWidth="1"/>
    <col min="10247" max="10247" width="10.28515625" customWidth="1"/>
    <col min="10248" max="10248" width="9.140625" customWidth="1"/>
    <col min="10249" max="10253" width="10" customWidth="1"/>
    <col min="10254" max="10254" width="10.42578125" customWidth="1"/>
    <col min="10255" max="10255" width="10.28515625" bestFit="1" customWidth="1"/>
    <col min="10256" max="10256" width="7.5703125" customWidth="1"/>
    <col min="10258" max="10259" width="0" hidden="1" customWidth="1"/>
    <col min="10497" max="10497" width="5.28515625" customWidth="1"/>
    <col min="10498" max="10498" width="26.140625" customWidth="1"/>
    <col min="10499" max="10499" width="15.5703125" customWidth="1"/>
    <col min="10500" max="10500" width="13.28515625" customWidth="1"/>
    <col min="10501" max="10501" width="9.140625" customWidth="1"/>
    <col min="10502" max="10502" width="10.42578125" customWidth="1"/>
    <col min="10503" max="10503" width="10.28515625" customWidth="1"/>
    <col min="10504" max="10504" width="9.140625" customWidth="1"/>
    <col min="10505" max="10509" width="10" customWidth="1"/>
    <col min="10510" max="10510" width="10.42578125" customWidth="1"/>
    <col min="10511" max="10511" width="10.28515625" bestFit="1" customWidth="1"/>
    <col min="10512" max="10512" width="7.5703125" customWidth="1"/>
    <col min="10514" max="10515" width="0" hidden="1" customWidth="1"/>
    <col min="10753" max="10753" width="5.28515625" customWidth="1"/>
    <col min="10754" max="10754" width="26.140625" customWidth="1"/>
    <col min="10755" max="10755" width="15.5703125" customWidth="1"/>
    <col min="10756" max="10756" width="13.28515625" customWidth="1"/>
    <col min="10757" max="10757" width="9.140625" customWidth="1"/>
    <col min="10758" max="10758" width="10.42578125" customWidth="1"/>
    <col min="10759" max="10759" width="10.28515625" customWidth="1"/>
    <col min="10760" max="10760" width="9.140625" customWidth="1"/>
    <col min="10761" max="10765" width="10" customWidth="1"/>
    <col min="10766" max="10766" width="10.42578125" customWidth="1"/>
    <col min="10767" max="10767" width="10.28515625" bestFit="1" customWidth="1"/>
    <col min="10768" max="10768" width="7.5703125" customWidth="1"/>
    <col min="10770" max="10771" width="0" hidden="1" customWidth="1"/>
    <col min="11009" max="11009" width="5.28515625" customWidth="1"/>
    <col min="11010" max="11010" width="26.140625" customWidth="1"/>
    <col min="11011" max="11011" width="15.5703125" customWidth="1"/>
    <col min="11012" max="11012" width="13.28515625" customWidth="1"/>
    <col min="11013" max="11013" width="9.140625" customWidth="1"/>
    <col min="11014" max="11014" width="10.42578125" customWidth="1"/>
    <col min="11015" max="11015" width="10.28515625" customWidth="1"/>
    <col min="11016" max="11016" width="9.140625" customWidth="1"/>
    <col min="11017" max="11021" width="10" customWidth="1"/>
    <col min="11022" max="11022" width="10.42578125" customWidth="1"/>
    <col min="11023" max="11023" width="10.28515625" bestFit="1" customWidth="1"/>
    <col min="11024" max="11024" width="7.5703125" customWidth="1"/>
    <col min="11026" max="11027" width="0" hidden="1" customWidth="1"/>
    <col min="11265" max="11265" width="5.28515625" customWidth="1"/>
    <col min="11266" max="11266" width="26.140625" customWidth="1"/>
    <col min="11267" max="11267" width="15.5703125" customWidth="1"/>
    <col min="11268" max="11268" width="13.28515625" customWidth="1"/>
    <col min="11269" max="11269" width="9.140625" customWidth="1"/>
    <col min="11270" max="11270" width="10.42578125" customWidth="1"/>
    <col min="11271" max="11271" width="10.28515625" customWidth="1"/>
    <col min="11272" max="11272" width="9.140625" customWidth="1"/>
    <col min="11273" max="11277" width="10" customWidth="1"/>
    <col min="11278" max="11278" width="10.42578125" customWidth="1"/>
    <col min="11279" max="11279" width="10.28515625" bestFit="1" customWidth="1"/>
    <col min="11280" max="11280" width="7.5703125" customWidth="1"/>
    <col min="11282" max="11283" width="0" hidden="1" customWidth="1"/>
    <col min="11521" max="11521" width="5.28515625" customWidth="1"/>
    <col min="11522" max="11522" width="26.140625" customWidth="1"/>
    <col min="11523" max="11523" width="15.5703125" customWidth="1"/>
    <col min="11524" max="11524" width="13.28515625" customWidth="1"/>
    <col min="11525" max="11525" width="9.140625" customWidth="1"/>
    <col min="11526" max="11526" width="10.42578125" customWidth="1"/>
    <col min="11527" max="11527" width="10.28515625" customWidth="1"/>
    <col min="11528" max="11528" width="9.140625" customWidth="1"/>
    <col min="11529" max="11533" width="10" customWidth="1"/>
    <col min="11534" max="11534" width="10.42578125" customWidth="1"/>
    <col min="11535" max="11535" width="10.28515625" bestFit="1" customWidth="1"/>
    <col min="11536" max="11536" width="7.5703125" customWidth="1"/>
    <col min="11538" max="11539" width="0" hidden="1" customWidth="1"/>
    <col min="11777" max="11777" width="5.28515625" customWidth="1"/>
    <col min="11778" max="11778" width="26.140625" customWidth="1"/>
    <col min="11779" max="11779" width="15.5703125" customWidth="1"/>
    <col min="11780" max="11780" width="13.28515625" customWidth="1"/>
    <col min="11781" max="11781" width="9.140625" customWidth="1"/>
    <col min="11782" max="11782" width="10.42578125" customWidth="1"/>
    <col min="11783" max="11783" width="10.28515625" customWidth="1"/>
    <col min="11784" max="11784" width="9.140625" customWidth="1"/>
    <col min="11785" max="11789" width="10" customWidth="1"/>
    <col min="11790" max="11790" width="10.42578125" customWidth="1"/>
    <col min="11791" max="11791" width="10.28515625" bestFit="1" customWidth="1"/>
    <col min="11792" max="11792" width="7.5703125" customWidth="1"/>
    <col min="11794" max="11795" width="0" hidden="1" customWidth="1"/>
    <col min="12033" max="12033" width="5.28515625" customWidth="1"/>
    <col min="12034" max="12034" width="26.140625" customWidth="1"/>
    <col min="12035" max="12035" width="15.5703125" customWidth="1"/>
    <col min="12036" max="12036" width="13.28515625" customWidth="1"/>
    <col min="12037" max="12037" width="9.140625" customWidth="1"/>
    <col min="12038" max="12038" width="10.42578125" customWidth="1"/>
    <col min="12039" max="12039" width="10.28515625" customWidth="1"/>
    <col min="12040" max="12040" width="9.140625" customWidth="1"/>
    <col min="12041" max="12045" width="10" customWidth="1"/>
    <col min="12046" max="12046" width="10.42578125" customWidth="1"/>
    <col min="12047" max="12047" width="10.28515625" bestFit="1" customWidth="1"/>
    <col min="12048" max="12048" width="7.5703125" customWidth="1"/>
    <col min="12050" max="12051" width="0" hidden="1" customWidth="1"/>
    <col min="12289" max="12289" width="5.28515625" customWidth="1"/>
    <col min="12290" max="12290" width="26.140625" customWidth="1"/>
    <col min="12291" max="12291" width="15.5703125" customWidth="1"/>
    <col min="12292" max="12292" width="13.28515625" customWidth="1"/>
    <col min="12293" max="12293" width="9.140625" customWidth="1"/>
    <col min="12294" max="12294" width="10.42578125" customWidth="1"/>
    <col min="12295" max="12295" width="10.28515625" customWidth="1"/>
    <col min="12296" max="12296" width="9.140625" customWidth="1"/>
    <col min="12297" max="12301" width="10" customWidth="1"/>
    <col min="12302" max="12302" width="10.42578125" customWidth="1"/>
    <col min="12303" max="12303" width="10.28515625" bestFit="1" customWidth="1"/>
    <col min="12304" max="12304" width="7.5703125" customWidth="1"/>
    <col min="12306" max="12307" width="0" hidden="1" customWidth="1"/>
    <col min="12545" max="12545" width="5.28515625" customWidth="1"/>
    <col min="12546" max="12546" width="26.140625" customWidth="1"/>
    <col min="12547" max="12547" width="15.5703125" customWidth="1"/>
    <col min="12548" max="12548" width="13.28515625" customWidth="1"/>
    <col min="12549" max="12549" width="9.140625" customWidth="1"/>
    <col min="12550" max="12550" width="10.42578125" customWidth="1"/>
    <col min="12551" max="12551" width="10.28515625" customWidth="1"/>
    <col min="12552" max="12552" width="9.140625" customWidth="1"/>
    <col min="12553" max="12557" width="10" customWidth="1"/>
    <col min="12558" max="12558" width="10.42578125" customWidth="1"/>
    <col min="12559" max="12559" width="10.28515625" bestFit="1" customWidth="1"/>
    <col min="12560" max="12560" width="7.5703125" customWidth="1"/>
    <col min="12562" max="12563" width="0" hidden="1" customWidth="1"/>
    <col min="12801" max="12801" width="5.28515625" customWidth="1"/>
    <col min="12802" max="12802" width="26.140625" customWidth="1"/>
    <col min="12803" max="12803" width="15.5703125" customWidth="1"/>
    <col min="12804" max="12804" width="13.28515625" customWidth="1"/>
    <col min="12805" max="12805" width="9.140625" customWidth="1"/>
    <col min="12806" max="12806" width="10.42578125" customWidth="1"/>
    <col min="12807" max="12807" width="10.28515625" customWidth="1"/>
    <col min="12808" max="12808" width="9.140625" customWidth="1"/>
    <col min="12809" max="12813" width="10" customWidth="1"/>
    <col min="12814" max="12814" width="10.42578125" customWidth="1"/>
    <col min="12815" max="12815" width="10.28515625" bestFit="1" customWidth="1"/>
    <col min="12816" max="12816" width="7.5703125" customWidth="1"/>
    <col min="12818" max="12819" width="0" hidden="1" customWidth="1"/>
    <col min="13057" max="13057" width="5.28515625" customWidth="1"/>
    <col min="13058" max="13058" width="26.140625" customWidth="1"/>
    <col min="13059" max="13059" width="15.5703125" customWidth="1"/>
    <col min="13060" max="13060" width="13.28515625" customWidth="1"/>
    <col min="13061" max="13061" width="9.140625" customWidth="1"/>
    <col min="13062" max="13062" width="10.42578125" customWidth="1"/>
    <col min="13063" max="13063" width="10.28515625" customWidth="1"/>
    <col min="13064" max="13064" width="9.140625" customWidth="1"/>
    <col min="13065" max="13069" width="10" customWidth="1"/>
    <col min="13070" max="13070" width="10.42578125" customWidth="1"/>
    <col min="13071" max="13071" width="10.28515625" bestFit="1" customWidth="1"/>
    <col min="13072" max="13072" width="7.5703125" customWidth="1"/>
    <col min="13074" max="13075" width="0" hidden="1" customWidth="1"/>
    <col min="13313" max="13313" width="5.28515625" customWidth="1"/>
    <col min="13314" max="13314" width="26.140625" customWidth="1"/>
    <col min="13315" max="13315" width="15.5703125" customWidth="1"/>
    <col min="13316" max="13316" width="13.28515625" customWidth="1"/>
    <col min="13317" max="13317" width="9.140625" customWidth="1"/>
    <col min="13318" max="13318" width="10.42578125" customWidth="1"/>
    <col min="13319" max="13319" width="10.28515625" customWidth="1"/>
    <col min="13320" max="13320" width="9.140625" customWidth="1"/>
    <col min="13321" max="13325" width="10" customWidth="1"/>
    <col min="13326" max="13326" width="10.42578125" customWidth="1"/>
    <col min="13327" max="13327" width="10.28515625" bestFit="1" customWidth="1"/>
    <col min="13328" max="13328" width="7.5703125" customWidth="1"/>
    <col min="13330" max="13331" width="0" hidden="1" customWidth="1"/>
    <col min="13569" max="13569" width="5.28515625" customWidth="1"/>
    <col min="13570" max="13570" width="26.140625" customWidth="1"/>
    <col min="13571" max="13571" width="15.5703125" customWidth="1"/>
    <col min="13572" max="13572" width="13.28515625" customWidth="1"/>
    <col min="13573" max="13573" width="9.140625" customWidth="1"/>
    <col min="13574" max="13574" width="10.42578125" customWidth="1"/>
    <col min="13575" max="13575" width="10.28515625" customWidth="1"/>
    <col min="13576" max="13576" width="9.140625" customWidth="1"/>
    <col min="13577" max="13581" width="10" customWidth="1"/>
    <col min="13582" max="13582" width="10.42578125" customWidth="1"/>
    <col min="13583" max="13583" width="10.28515625" bestFit="1" customWidth="1"/>
    <col min="13584" max="13584" width="7.5703125" customWidth="1"/>
    <col min="13586" max="13587" width="0" hidden="1" customWidth="1"/>
    <col min="13825" max="13825" width="5.28515625" customWidth="1"/>
    <col min="13826" max="13826" width="26.140625" customWidth="1"/>
    <col min="13827" max="13827" width="15.5703125" customWidth="1"/>
    <col min="13828" max="13828" width="13.28515625" customWidth="1"/>
    <col min="13829" max="13829" width="9.140625" customWidth="1"/>
    <col min="13830" max="13830" width="10.42578125" customWidth="1"/>
    <col min="13831" max="13831" width="10.28515625" customWidth="1"/>
    <col min="13832" max="13832" width="9.140625" customWidth="1"/>
    <col min="13833" max="13837" width="10" customWidth="1"/>
    <col min="13838" max="13838" width="10.42578125" customWidth="1"/>
    <col min="13839" max="13839" width="10.28515625" bestFit="1" customWidth="1"/>
    <col min="13840" max="13840" width="7.5703125" customWidth="1"/>
    <col min="13842" max="13843" width="0" hidden="1" customWidth="1"/>
    <col min="14081" max="14081" width="5.28515625" customWidth="1"/>
    <col min="14082" max="14082" width="26.140625" customWidth="1"/>
    <col min="14083" max="14083" width="15.5703125" customWidth="1"/>
    <col min="14084" max="14084" width="13.28515625" customWidth="1"/>
    <col min="14085" max="14085" width="9.140625" customWidth="1"/>
    <col min="14086" max="14086" width="10.42578125" customWidth="1"/>
    <col min="14087" max="14087" width="10.28515625" customWidth="1"/>
    <col min="14088" max="14088" width="9.140625" customWidth="1"/>
    <col min="14089" max="14093" width="10" customWidth="1"/>
    <col min="14094" max="14094" width="10.42578125" customWidth="1"/>
    <col min="14095" max="14095" width="10.28515625" bestFit="1" customWidth="1"/>
    <col min="14096" max="14096" width="7.5703125" customWidth="1"/>
    <col min="14098" max="14099" width="0" hidden="1" customWidth="1"/>
    <col min="14337" max="14337" width="5.28515625" customWidth="1"/>
    <col min="14338" max="14338" width="26.140625" customWidth="1"/>
    <col min="14339" max="14339" width="15.5703125" customWidth="1"/>
    <col min="14340" max="14340" width="13.28515625" customWidth="1"/>
    <col min="14341" max="14341" width="9.140625" customWidth="1"/>
    <col min="14342" max="14342" width="10.42578125" customWidth="1"/>
    <col min="14343" max="14343" width="10.28515625" customWidth="1"/>
    <col min="14344" max="14344" width="9.140625" customWidth="1"/>
    <col min="14345" max="14349" width="10" customWidth="1"/>
    <col min="14350" max="14350" width="10.42578125" customWidth="1"/>
    <col min="14351" max="14351" width="10.28515625" bestFit="1" customWidth="1"/>
    <col min="14352" max="14352" width="7.5703125" customWidth="1"/>
    <col min="14354" max="14355" width="0" hidden="1" customWidth="1"/>
    <col min="14593" max="14593" width="5.28515625" customWidth="1"/>
    <col min="14594" max="14594" width="26.140625" customWidth="1"/>
    <col min="14595" max="14595" width="15.5703125" customWidth="1"/>
    <col min="14596" max="14596" width="13.28515625" customWidth="1"/>
    <col min="14597" max="14597" width="9.140625" customWidth="1"/>
    <col min="14598" max="14598" width="10.42578125" customWidth="1"/>
    <col min="14599" max="14599" width="10.28515625" customWidth="1"/>
    <col min="14600" max="14600" width="9.140625" customWidth="1"/>
    <col min="14601" max="14605" width="10" customWidth="1"/>
    <col min="14606" max="14606" width="10.42578125" customWidth="1"/>
    <col min="14607" max="14607" width="10.28515625" bestFit="1" customWidth="1"/>
    <col min="14608" max="14608" width="7.5703125" customWidth="1"/>
    <col min="14610" max="14611" width="0" hidden="1" customWidth="1"/>
    <col min="14849" max="14849" width="5.28515625" customWidth="1"/>
    <col min="14850" max="14850" width="26.140625" customWidth="1"/>
    <col min="14851" max="14851" width="15.5703125" customWidth="1"/>
    <col min="14852" max="14852" width="13.28515625" customWidth="1"/>
    <col min="14853" max="14853" width="9.140625" customWidth="1"/>
    <col min="14854" max="14854" width="10.42578125" customWidth="1"/>
    <col min="14855" max="14855" width="10.28515625" customWidth="1"/>
    <col min="14856" max="14856" width="9.140625" customWidth="1"/>
    <col min="14857" max="14861" width="10" customWidth="1"/>
    <col min="14862" max="14862" width="10.42578125" customWidth="1"/>
    <col min="14863" max="14863" width="10.28515625" bestFit="1" customWidth="1"/>
    <col min="14864" max="14864" width="7.5703125" customWidth="1"/>
    <col min="14866" max="14867" width="0" hidden="1" customWidth="1"/>
    <col min="15105" max="15105" width="5.28515625" customWidth="1"/>
    <col min="15106" max="15106" width="26.140625" customWidth="1"/>
    <col min="15107" max="15107" width="15.5703125" customWidth="1"/>
    <col min="15108" max="15108" width="13.28515625" customWidth="1"/>
    <col min="15109" max="15109" width="9.140625" customWidth="1"/>
    <col min="15110" max="15110" width="10.42578125" customWidth="1"/>
    <col min="15111" max="15111" width="10.28515625" customWidth="1"/>
    <col min="15112" max="15112" width="9.140625" customWidth="1"/>
    <col min="15113" max="15117" width="10" customWidth="1"/>
    <col min="15118" max="15118" width="10.42578125" customWidth="1"/>
    <col min="15119" max="15119" width="10.28515625" bestFit="1" customWidth="1"/>
    <col min="15120" max="15120" width="7.5703125" customWidth="1"/>
    <col min="15122" max="15123" width="0" hidden="1" customWidth="1"/>
    <col min="15361" max="15361" width="5.28515625" customWidth="1"/>
    <col min="15362" max="15362" width="26.140625" customWidth="1"/>
    <col min="15363" max="15363" width="15.5703125" customWidth="1"/>
    <col min="15364" max="15364" width="13.28515625" customWidth="1"/>
    <col min="15365" max="15365" width="9.140625" customWidth="1"/>
    <col min="15366" max="15366" width="10.42578125" customWidth="1"/>
    <col min="15367" max="15367" width="10.28515625" customWidth="1"/>
    <col min="15368" max="15368" width="9.140625" customWidth="1"/>
    <col min="15369" max="15373" width="10" customWidth="1"/>
    <col min="15374" max="15374" width="10.42578125" customWidth="1"/>
    <col min="15375" max="15375" width="10.28515625" bestFit="1" customWidth="1"/>
    <col min="15376" max="15376" width="7.5703125" customWidth="1"/>
    <col min="15378" max="15379" width="0" hidden="1" customWidth="1"/>
    <col min="15617" max="15617" width="5.28515625" customWidth="1"/>
    <col min="15618" max="15618" width="26.140625" customWidth="1"/>
    <col min="15619" max="15619" width="15.5703125" customWidth="1"/>
    <col min="15620" max="15620" width="13.28515625" customWidth="1"/>
    <col min="15621" max="15621" width="9.140625" customWidth="1"/>
    <col min="15622" max="15622" width="10.42578125" customWidth="1"/>
    <col min="15623" max="15623" width="10.28515625" customWidth="1"/>
    <col min="15624" max="15624" width="9.140625" customWidth="1"/>
    <col min="15625" max="15629" width="10" customWidth="1"/>
    <col min="15630" max="15630" width="10.42578125" customWidth="1"/>
    <col min="15631" max="15631" width="10.28515625" bestFit="1" customWidth="1"/>
    <col min="15632" max="15632" width="7.5703125" customWidth="1"/>
    <col min="15634" max="15635" width="0" hidden="1" customWidth="1"/>
    <col min="15873" max="15873" width="5.28515625" customWidth="1"/>
    <col min="15874" max="15874" width="26.140625" customWidth="1"/>
    <col min="15875" max="15875" width="15.5703125" customWidth="1"/>
    <col min="15876" max="15876" width="13.28515625" customWidth="1"/>
    <col min="15877" max="15877" width="9.140625" customWidth="1"/>
    <col min="15878" max="15878" width="10.42578125" customWidth="1"/>
    <col min="15879" max="15879" width="10.28515625" customWidth="1"/>
    <col min="15880" max="15880" width="9.140625" customWidth="1"/>
    <col min="15881" max="15885" width="10" customWidth="1"/>
    <col min="15886" max="15886" width="10.42578125" customWidth="1"/>
    <col min="15887" max="15887" width="10.28515625" bestFit="1" customWidth="1"/>
    <col min="15888" max="15888" width="7.5703125" customWidth="1"/>
    <col min="15890" max="15891" width="0" hidden="1" customWidth="1"/>
    <col min="16129" max="16129" width="5.28515625" customWidth="1"/>
    <col min="16130" max="16130" width="26.140625" customWidth="1"/>
    <col min="16131" max="16131" width="15.5703125" customWidth="1"/>
    <col min="16132" max="16132" width="13.28515625" customWidth="1"/>
    <col min="16133" max="16133" width="9.140625" customWidth="1"/>
    <col min="16134" max="16134" width="10.42578125" customWidth="1"/>
    <col min="16135" max="16135" width="10.28515625" customWidth="1"/>
    <col min="16136" max="16136" width="9.140625" customWidth="1"/>
    <col min="16137" max="16141" width="10" customWidth="1"/>
    <col min="16142" max="16142" width="10.42578125" customWidth="1"/>
    <col min="16143" max="16143" width="10.28515625" bestFit="1" customWidth="1"/>
    <col min="16144" max="16144" width="7.5703125" customWidth="1"/>
    <col min="16146" max="16147" width="0" hidden="1" customWidth="1"/>
  </cols>
  <sheetData>
    <row r="1" spans="1:19" ht="38.25" customHeight="1" x14ac:dyDescent="0.25">
      <c r="A1" s="732" t="s">
        <v>81</v>
      </c>
      <c r="B1" s="732"/>
      <c r="C1" s="732"/>
      <c r="D1" s="732"/>
      <c r="E1" s="732"/>
      <c r="F1" s="732"/>
      <c r="G1" s="121"/>
      <c r="H1" s="121"/>
      <c r="I1" s="121"/>
      <c r="J1" s="121"/>
      <c r="K1" s="121"/>
      <c r="L1" s="121"/>
      <c r="M1" s="122"/>
      <c r="N1" s="123"/>
      <c r="O1" s="123"/>
      <c r="P1" s="123"/>
    </row>
    <row r="2" spans="1:19" ht="23.45" customHeight="1" x14ac:dyDescent="0.25">
      <c r="A2" s="733" t="s">
        <v>371</v>
      </c>
      <c r="B2" s="733"/>
      <c r="C2" s="733"/>
      <c r="D2" s="733"/>
      <c r="E2" s="733"/>
      <c r="F2" s="733"/>
      <c r="G2" s="121"/>
      <c r="H2" s="121"/>
      <c r="I2" s="121"/>
      <c r="J2" s="121"/>
      <c r="K2" s="121"/>
      <c r="L2" s="121"/>
      <c r="M2" s="122"/>
      <c r="N2" s="123"/>
      <c r="O2" s="123"/>
      <c r="P2" s="123"/>
    </row>
    <row r="3" spans="1:19" ht="21.75" customHeight="1" x14ac:dyDescent="0.3">
      <c r="A3" s="742" t="s">
        <v>404</v>
      </c>
      <c r="B3" s="742"/>
      <c r="C3" s="742"/>
      <c r="D3" s="742"/>
      <c r="E3" s="742"/>
      <c r="F3" s="742"/>
      <c r="G3" s="742"/>
      <c r="H3" s="742"/>
      <c r="I3" s="742"/>
      <c r="J3" s="742"/>
      <c r="K3" s="742"/>
      <c r="L3" s="742"/>
      <c r="M3" s="742"/>
      <c r="N3" s="742"/>
      <c r="O3" s="742"/>
      <c r="P3" s="742"/>
      <c r="R3" s="10">
        <v>0.3</v>
      </c>
      <c r="S3" s="11">
        <v>9</v>
      </c>
    </row>
    <row r="4" spans="1:19" ht="7.5" customHeight="1" thickBot="1" x14ac:dyDescent="0.35">
      <c r="A4" s="743"/>
      <c r="B4" s="743"/>
      <c r="C4" s="743"/>
      <c r="D4" s="743"/>
      <c r="E4" s="743"/>
      <c r="F4" s="743"/>
      <c r="G4" s="743"/>
      <c r="H4" s="743"/>
      <c r="I4" s="743"/>
      <c r="J4" s="743"/>
      <c r="K4" s="743"/>
      <c r="L4" s="743"/>
      <c r="M4" s="743"/>
      <c r="N4" s="743"/>
      <c r="O4" s="743"/>
      <c r="P4" s="743"/>
      <c r="R4" s="11">
        <f>(S4*R3)/S3</f>
        <v>3.3333333333333333E-2</v>
      </c>
      <c r="S4" s="11">
        <v>1</v>
      </c>
    </row>
    <row r="5" spans="1:19" s="1" customFormat="1" ht="21.75" customHeight="1" x14ac:dyDescent="0.25">
      <c r="A5" s="734" t="s">
        <v>0</v>
      </c>
      <c r="B5" s="736" t="s">
        <v>372</v>
      </c>
      <c r="C5" s="736" t="s">
        <v>373</v>
      </c>
      <c r="D5" s="738" t="s">
        <v>17</v>
      </c>
      <c r="E5" s="744" t="s">
        <v>2</v>
      </c>
      <c r="F5" s="744"/>
      <c r="G5" s="744"/>
      <c r="H5" s="744"/>
      <c r="I5" s="744"/>
      <c r="J5" s="744"/>
      <c r="K5" s="744"/>
      <c r="L5" s="744"/>
      <c r="M5" s="744"/>
      <c r="N5" s="744"/>
      <c r="O5" s="740" t="s">
        <v>3</v>
      </c>
      <c r="P5" s="745" t="s">
        <v>4</v>
      </c>
    </row>
    <row r="6" spans="1:19" s="1" customFormat="1" ht="36.75" customHeight="1" x14ac:dyDescent="0.25">
      <c r="A6" s="735"/>
      <c r="B6" s="737"/>
      <c r="C6" s="737"/>
      <c r="D6" s="739"/>
      <c r="E6" s="724" t="s">
        <v>293</v>
      </c>
      <c r="F6" s="724"/>
      <c r="G6" s="724"/>
      <c r="H6" s="724"/>
      <c r="I6" s="724" t="s">
        <v>294</v>
      </c>
      <c r="J6" s="724"/>
      <c r="K6" s="724"/>
      <c r="L6" s="724"/>
      <c r="M6" s="724"/>
      <c r="N6" s="725" t="s">
        <v>295</v>
      </c>
      <c r="O6" s="741"/>
      <c r="P6" s="746"/>
    </row>
    <row r="7" spans="1:19" s="1" customFormat="1" ht="51.95" customHeight="1" x14ac:dyDescent="0.25">
      <c r="A7" s="735"/>
      <c r="B7" s="737"/>
      <c r="C7" s="737"/>
      <c r="D7" s="739"/>
      <c r="E7" s="191" t="s">
        <v>296</v>
      </c>
      <c r="F7" s="12" t="s">
        <v>308</v>
      </c>
      <c r="G7" s="183" t="s">
        <v>405</v>
      </c>
      <c r="H7" s="191" t="s">
        <v>297</v>
      </c>
      <c r="I7" s="124" t="s">
        <v>84</v>
      </c>
      <c r="J7" s="124" t="s">
        <v>85</v>
      </c>
      <c r="K7" s="124" t="s">
        <v>86</v>
      </c>
      <c r="L7" s="124" t="s">
        <v>87</v>
      </c>
      <c r="M7" s="124" t="s">
        <v>88</v>
      </c>
      <c r="N7" s="725"/>
      <c r="O7" s="741"/>
      <c r="P7" s="746"/>
    </row>
    <row r="8" spans="1:19" s="1" customFormat="1" ht="15.95" customHeight="1" x14ac:dyDescent="0.25">
      <c r="A8" s="127">
        <v>1</v>
      </c>
      <c r="B8" s="128" t="s">
        <v>90</v>
      </c>
      <c r="C8" s="129" t="s">
        <v>374</v>
      </c>
      <c r="D8" s="130">
        <v>0.7</v>
      </c>
      <c r="E8" s="131">
        <v>0.02</v>
      </c>
      <c r="F8" s="131"/>
      <c r="G8" s="131"/>
      <c r="H8" s="131">
        <v>0.01</v>
      </c>
      <c r="I8" s="131">
        <v>0.06</v>
      </c>
      <c r="J8" s="131">
        <v>0.04</v>
      </c>
      <c r="K8" s="131"/>
      <c r="L8" s="131"/>
      <c r="M8" s="131"/>
      <c r="N8" s="132">
        <f t="shared" ref="N8:N19" si="0">SUM(E8:M8)</f>
        <v>0.13</v>
      </c>
      <c r="O8" s="330">
        <f t="shared" ref="O8:O19" si="1">D8+N8</f>
        <v>0.83</v>
      </c>
      <c r="P8" s="133">
        <f>IF(O8&gt;=90%,50,IF(AND(80%&lt;=O8,O8&lt;90%),45,IF(AND(70%&lt;=O8,O8&lt;80%),40,IF(AND(60%&lt;=O8,O8&lt;70%),30,IF(AND(50%&lt;=O8,O8&lt;60%),25,IF(O8&lt;50%,0,""))))))</f>
        <v>45</v>
      </c>
    </row>
    <row r="9" spans="1:19" s="1" customFormat="1" ht="15.95" customHeight="1" x14ac:dyDescent="0.25">
      <c r="A9" s="127">
        <v>2</v>
      </c>
      <c r="B9" s="128" t="s">
        <v>375</v>
      </c>
      <c r="C9" s="129" t="s">
        <v>376</v>
      </c>
      <c r="D9" s="130">
        <v>0.7</v>
      </c>
      <c r="E9" s="131">
        <v>0.02</v>
      </c>
      <c r="F9" s="131">
        <v>0.01</v>
      </c>
      <c r="G9" s="131"/>
      <c r="H9" s="131"/>
      <c r="I9" s="131">
        <v>0.04</v>
      </c>
      <c r="J9" s="134"/>
      <c r="K9" s="131">
        <v>0.03</v>
      </c>
      <c r="L9" s="131">
        <v>0.03</v>
      </c>
      <c r="M9" s="131"/>
      <c r="N9" s="132">
        <f t="shared" si="0"/>
        <v>0.13</v>
      </c>
      <c r="O9" s="330">
        <f t="shared" si="1"/>
        <v>0.83</v>
      </c>
      <c r="P9" s="133">
        <f t="shared" ref="P9:P19" si="2">IF(O9&gt;=90%,50,IF(AND(80%&lt;=O9,O9&lt;90%),45,IF(AND(70%&lt;=O9,O9&lt;80%),40,IF(AND(60%&lt;=O9,O9&lt;70%),30,IF(AND(50%&lt;=O9,O9&lt;60%),25,IF(O9&lt;50%,0,""))))))</f>
        <v>45</v>
      </c>
    </row>
    <row r="10" spans="1:19" s="1" customFormat="1" ht="15.95" customHeight="1" x14ac:dyDescent="0.25">
      <c r="A10" s="127">
        <v>3</v>
      </c>
      <c r="B10" s="128" t="s">
        <v>379</v>
      </c>
      <c r="C10" s="129" t="s">
        <v>380</v>
      </c>
      <c r="D10" s="130">
        <v>0.7</v>
      </c>
      <c r="E10" s="131"/>
      <c r="F10" s="131"/>
      <c r="G10" s="131"/>
      <c r="H10" s="131">
        <v>0.01</v>
      </c>
      <c r="I10" s="131">
        <v>0.06</v>
      </c>
      <c r="J10" s="131"/>
      <c r="K10" s="131"/>
      <c r="L10" s="134"/>
      <c r="M10" s="134"/>
      <c r="N10" s="132">
        <f t="shared" si="0"/>
        <v>6.9999999999999993E-2</v>
      </c>
      <c r="O10" s="330">
        <f t="shared" si="1"/>
        <v>0.76999999999999991</v>
      </c>
      <c r="P10" s="133">
        <f t="shared" si="2"/>
        <v>40</v>
      </c>
    </row>
    <row r="11" spans="1:19" s="1" customFormat="1" ht="15.95" customHeight="1" x14ac:dyDescent="0.25">
      <c r="A11" s="127">
        <v>4</v>
      </c>
      <c r="B11" s="128" t="s">
        <v>381</v>
      </c>
      <c r="C11" s="129" t="s">
        <v>382</v>
      </c>
      <c r="D11" s="130">
        <v>0.7</v>
      </c>
      <c r="E11" s="131"/>
      <c r="F11" s="131">
        <v>0.01</v>
      </c>
      <c r="G11" s="131"/>
      <c r="H11" s="131">
        <v>0.01</v>
      </c>
      <c r="I11" s="131">
        <v>0.06</v>
      </c>
      <c r="J11" s="131"/>
      <c r="K11" s="131"/>
      <c r="L11" s="134"/>
      <c r="M11" s="134"/>
      <c r="N11" s="132">
        <f t="shared" si="0"/>
        <v>0.08</v>
      </c>
      <c r="O11" s="330">
        <f t="shared" si="1"/>
        <v>0.77999999999999992</v>
      </c>
      <c r="P11" s="133">
        <f t="shared" si="2"/>
        <v>40</v>
      </c>
    </row>
    <row r="12" spans="1:19" s="1" customFormat="1" ht="15.95" customHeight="1" x14ac:dyDescent="0.25">
      <c r="A12" s="127">
        <v>5</v>
      </c>
      <c r="B12" s="128" t="s">
        <v>383</v>
      </c>
      <c r="C12" s="129" t="s">
        <v>384</v>
      </c>
      <c r="D12" s="130">
        <v>0.7</v>
      </c>
      <c r="E12" s="131"/>
      <c r="F12" s="125"/>
      <c r="G12" s="126"/>
      <c r="H12" s="124"/>
      <c r="I12" s="131"/>
      <c r="J12" s="124"/>
      <c r="K12" s="131">
        <v>0.03</v>
      </c>
      <c r="L12" s="131">
        <v>0.03</v>
      </c>
      <c r="M12" s="131"/>
      <c r="N12" s="132">
        <f t="shared" si="0"/>
        <v>0.06</v>
      </c>
      <c r="O12" s="330">
        <f t="shared" si="1"/>
        <v>0.76</v>
      </c>
      <c r="P12" s="133">
        <f t="shared" si="2"/>
        <v>40</v>
      </c>
    </row>
    <row r="13" spans="1:19" s="1" customFormat="1" ht="15.95" customHeight="1" x14ac:dyDescent="0.25">
      <c r="A13" s="127">
        <v>6</v>
      </c>
      <c r="B13" s="128" t="s">
        <v>385</v>
      </c>
      <c r="C13" s="129" t="s">
        <v>386</v>
      </c>
      <c r="D13" s="130">
        <v>0.7</v>
      </c>
      <c r="E13" s="131">
        <v>0.02</v>
      </c>
      <c r="F13" s="131"/>
      <c r="G13" s="126"/>
      <c r="H13" s="124"/>
      <c r="I13" s="131">
        <v>0.05</v>
      </c>
      <c r="J13" s="124"/>
      <c r="K13" s="131">
        <v>0.03</v>
      </c>
      <c r="L13" s="131">
        <v>0.03</v>
      </c>
      <c r="M13" s="131"/>
      <c r="N13" s="132">
        <f t="shared" si="0"/>
        <v>0.13</v>
      </c>
      <c r="O13" s="330">
        <f t="shared" si="1"/>
        <v>0.83</v>
      </c>
      <c r="P13" s="133">
        <f t="shared" si="2"/>
        <v>45</v>
      </c>
    </row>
    <row r="14" spans="1:19" s="1" customFormat="1" ht="15.95" customHeight="1" x14ac:dyDescent="0.25">
      <c r="A14" s="127">
        <v>7</v>
      </c>
      <c r="B14" s="128" t="s">
        <v>387</v>
      </c>
      <c r="C14" s="129" t="s">
        <v>388</v>
      </c>
      <c r="D14" s="130">
        <v>0.7</v>
      </c>
      <c r="E14" s="131">
        <v>0.02</v>
      </c>
      <c r="F14" s="125"/>
      <c r="G14" s="131"/>
      <c r="H14" s="131"/>
      <c r="I14" s="131">
        <v>0.05</v>
      </c>
      <c r="J14" s="131"/>
      <c r="K14" s="131"/>
      <c r="L14" s="131"/>
      <c r="M14" s="131"/>
      <c r="N14" s="132">
        <f t="shared" si="0"/>
        <v>7.0000000000000007E-2</v>
      </c>
      <c r="O14" s="330">
        <f t="shared" si="1"/>
        <v>0.77</v>
      </c>
      <c r="P14" s="133">
        <f t="shared" si="2"/>
        <v>40</v>
      </c>
    </row>
    <row r="15" spans="1:19" s="1" customFormat="1" ht="15.95" customHeight="1" x14ac:dyDescent="0.25">
      <c r="A15" s="127">
        <v>8</v>
      </c>
      <c r="B15" s="128" t="s">
        <v>389</v>
      </c>
      <c r="C15" s="129" t="s">
        <v>390</v>
      </c>
      <c r="D15" s="130">
        <v>0.7</v>
      </c>
      <c r="E15" s="131"/>
      <c r="F15" s="125"/>
      <c r="G15" s="131"/>
      <c r="H15" s="131"/>
      <c r="I15" s="131">
        <v>0.05</v>
      </c>
      <c r="J15" s="131"/>
      <c r="K15" s="131"/>
      <c r="L15" s="124"/>
      <c r="M15" s="124"/>
      <c r="N15" s="132">
        <f t="shared" si="0"/>
        <v>0.05</v>
      </c>
      <c r="O15" s="330">
        <f t="shared" si="1"/>
        <v>0.75</v>
      </c>
      <c r="P15" s="133">
        <f t="shared" si="2"/>
        <v>40</v>
      </c>
    </row>
    <row r="16" spans="1:19" s="1" customFormat="1" ht="15.95" customHeight="1" x14ac:dyDescent="0.25">
      <c r="A16" s="127">
        <v>9</v>
      </c>
      <c r="B16" s="128" t="s">
        <v>391</v>
      </c>
      <c r="C16" s="129" t="s">
        <v>392</v>
      </c>
      <c r="D16" s="130">
        <v>0.7</v>
      </c>
      <c r="E16" s="131">
        <v>0.02</v>
      </c>
      <c r="F16" s="131"/>
      <c r="G16" s="131"/>
      <c r="H16" s="124"/>
      <c r="I16" s="131">
        <v>0.05</v>
      </c>
      <c r="J16" s="124"/>
      <c r="K16" s="131">
        <v>0.03</v>
      </c>
      <c r="L16" s="131"/>
      <c r="M16" s="131"/>
      <c r="N16" s="132">
        <f t="shared" si="0"/>
        <v>0.1</v>
      </c>
      <c r="O16" s="330">
        <f t="shared" si="1"/>
        <v>0.79999999999999993</v>
      </c>
      <c r="P16" s="133">
        <f t="shared" si="2"/>
        <v>45</v>
      </c>
    </row>
    <row r="17" spans="1:16" s="1" customFormat="1" ht="15.95" customHeight="1" x14ac:dyDescent="0.25">
      <c r="A17" s="127">
        <v>10</v>
      </c>
      <c r="B17" s="128" t="s">
        <v>393</v>
      </c>
      <c r="C17" s="129" t="s">
        <v>347</v>
      </c>
      <c r="D17" s="130">
        <v>0.7</v>
      </c>
      <c r="E17" s="124"/>
      <c r="F17" s="131"/>
      <c r="G17" s="131">
        <v>0.02</v>
      </c>
      <c r="H17" s="131">
        <v>0.01</v>
      </c>
      <c r="I17" s="131">
        <v>0.06</v>
      </c>
      <c r="J17" s="131">
        <v>0.04</v>
      </c>
      <c r="K17" s="131">
        <v>0.01</v>
      </c>
      <c r="L17" s="131">
        <v>0.05</v>
      </c>
      <c r="M17" s="131"/>
      <c r="N17" s="132">
        <f t="shared" si="0"/>
        <v>0.19</v>
      </c>
      <c r="O17" s="330">
        <f t="shared" si="1"/>
        <v>0.8899999999999999</v>
      </c>
      <c r="P17" s="133">
        <f t="shared" si="2"/>
        <v>45</v>
      </c>
    </row>
    <row r="18" spans="1:16" s="1" customFormat="1" ht="15.95" customHeight="1" x14ac:dyDescent="0.25">
      <c r="A18" s="127">
        <v>11</v>
      </c>
      <c r="B18" s="128" t="s">
        <v>394</v>
      </c>
      <c r="C18" s="129" t="s">
        <v>395</v>
      </c>
      <c r="D18" s="130">
        <v>0.7</v>
      </c>
      <c r="E18" s="131">
        <v>0.02</v>
      </c>
      <c r="F18" s="125"/>
      <c r="G18" s="131"/>
      <c r="H18" s="124"/>
      <c r="I18" s="131">
        <v>0.05</v>
      </c>
      <c r="J18" s="131">
        <v>0.04</v>
      </c>
      <c r="K18" s="131">
        <v>0.05</v>
      </c>
      <c r="L18" s="131">
        <v>0.01</v>
      </c>
      <c r="M18" s="131"/>
      <c r="N18" s="132">
        <f t="shared" si="0"/>
        <v>0.17000000000000004</v>
      </c>
      <c r="O18" s="330">
        <f t="shared" si="1"/>
        <v>0.87</v>
      </c>
      <c r="P18" s="133">
        <f t="shared" si="2"/>
        <v>45</v>
      </c>
    </row>
    <row r="19" spans="1:16" s="1" customFormat="1" ht="15.95" customHeight="1" x14ac:dyDescent="0.25">
      <c r="A19" s="127">
        <v>12</v>
      </c>
      <c r="B19" s="128" t="s">
        <v>396</v>
      </c>
      <c r="C19" s="129" t="s">
        <v>397</v>
      </c>
      <c r="D19" s="130">
        <v>0.7</v>
      </c>
      <c r="E19" s="131">
        <v>0.02</v>
      </c>
      <c r="F19" s="125"/>
      <c r="G19" s="126"/>
      <c r="H19" s="124"/>
      <c r="I19" s="131">
        <v>0.05</v>
      </c>
      <c r="J19" s="131"/>
      <c r="K19" s="131"/>
      <c r="L19" s="131">
        <v>0.03</v>
      </c>
      <c r="M19" s="131"/>
      <c r="N19" s="132">
        <f t="shared" si="0"/>
        <v>0.1</v>
      </c>
      <c r="O19" s="330">
        <f t="shared" si="1"/>
        <v>0.79999999999999993</v>
      </c>
      <c r="P19" s="133">
        <f t="shared" si="2"/>
        <v>45</v>
      </c>
    </row>
    <row r="20" spans="1:16" s="1" customFormat="1" ht="15.95" customHeight="1" thickBot="1" x14ac:dyDescent="0.3">
      <c r="A20" s="135">
        <v>13</v>
      </c>
      <c r="B20" s="136" t="s">
        <v>377</v>
      </c>
      <c r="C20" s="137" t="s">
        <v>378</v>
      </c>
      <c r="D20" s="428">
        <v>0.7</v>
      </c>
      <c r="E20" s="429">
        <v>0.02</v>
      </c>
      <c r="F20" s="429"/>
      <c r="G20" s="429"/>
      <c r="H20" s="430"/>
      <c r="I20" s="429">
        <v>0.02</v>
      </c>
      <c r="J20" s="430"/>
      <c r="K20" s="430"/>
      <c r="L20" s="430"/>
      <c r="M20" s="331"/>
      <c r="N20" s="138">
        <f>SUM(E20:M20)</f>
        <v>0.04</v>
      </c>
      <c r="O20" s="332">
        <f>D20+N20</f>
        <v>0.74</v>
      </c>
      <c r="P20" s="139">
        <f>IF(O20&gt;=90%,50,IF(AND(80%&lt;=O20,O20&lt;90%),45,IF(AND(70%&lt;=O20,O20&lt;80%),40,IF(AND(60%&lt;=O20,O20&lt;70%),30,IF(AND(50%&lt;=O20,O20&lt;60%),25,IF(O20&lt;50%,0,""))))))</f>
        <v>40</v>
      </c>
    </row>
    <row r="21" spans="1:16" ht="42" customHeight="1" x14ac:dyDescent="0.25">
      <c r="A21" s="726" t="s">
        <v>299</v>
      </c>
      <c r="B21" s="726"/>
      <c r="C21" s="726"/>
      <c r="D21" s="726"/>
      <c r="E21" s="726"/>
      <c r="F21" s="726"/>
      <c r="G21" s="726"/>
      <c r="H21" s="726"/>
      <c r="I21" s="726"/>
      <c r="J21" s="726"/>
      <c r="K21" s="726"/>
      <c r="L21" s="726"/>
      <c r="M21" s="726"/>
      <c r="N21" s="726"/>
      <c r="O21" s="726"/>
      <c r="P21" s="726"/>
    </row>
    <row r="23" spans="1:16" ht="18.75" x14ac:dyDescent="0.3">
      <c r="A23" s="444" t="s">
        <v>5</v>
      </c>
      <c r="B23" s="444"/>
      <c r="C23" s="444"/>
      <c r="D23" s="444"/>
      <c r="E23" s="444"/>
      <c r="F23" s="444"/>
      <c r="G23" s="444"/>
      <c r="H23" s="444"/>
      <c r="I23" s="444"/>
      <c r="J23" s="444"/>
      <c r="K23" s="444"/>
      <c r="L23" s="444"/>
      <c r="M23" s="444"/>
      <c r="N23" s="444"/>
      <c r="O23" s="444"/>
      <c r="P23" s="444"/>
    </row>
    <row r="25" spans="1:16" ht="77.45" customHeight="1" x14ac:dyDescent="0.25">
      <c r="A25" s="193" t="s">
        <v>6</v>
      </c>
      <c r="B25" s="727" t="s">
        <v>7</v>
      </c>
      <c r="C25" s="727"/>
      <c r="D25" s="727"/>
      <c r="E25" s="727"/>
      <c r="F25" s="173" t="s">
        <v>8</v>
      </c>
      <c r="G25" s="173" t="s">
        <v>9</v>
      </c>
      <c r="H25" s="173" t="s">
        <v>10</v>
      </c>
      <c r="I25" s="173" t="s">
        <v>12</v>
      </c>
      <c r="J25" s="173" t="s">
        <v>257</v>
      </c>
      <c r="K25" s="179"/>
      <c r="L25" s="179"/>
      <c r="M25" s="526" t="s">
        <v>13</v>
      </c>
      <c r="N25" s="527"/>
      <c r="O25" s="527"/>
      <c r="P25" s="528"/>
    </row>
    <row r="26" spans="1:16" ht="52.5" customHeight="1" x14ac:dyDescent="0.25">
      <c r="A26" s="140">
        <v>1</v>
      </c>
      <c r="B26" s="435" t="s">
        <v>841</v>
      </c>
      <c r="C26" s="436"/>
      <c r="D26" s="436"/>
      <c r="E26" s="436"/>
      <c r="F26" s="40" t="s">
        <v>784</v>
      </c>
      <c r="G26" s="40" t="s">
        <v>795</v>
      </c>
      <c r="H26" s="20">
        <v>8</v>
      </c>
      <c r="I26" s="20"/>
      <c r="J26" s="333">
        <v>0.03</v>
      </c>
      <c r="K26" s="239"/>
      <c r="L26" s="239"/>
      <c r="M26" s="526"/>
      <c r="N26" s="527"/>
      <c r="O26" s="527"/>
      <c r="P26" s="528"/>
    </row>
    <row r="27" spans="1:16" ht="44.25" customHeight="1" x14ac:dyDescent="0.25">
      <c r="A27" s="140">
        <v>2</v>
      </c>
      <c r="B27" s="436" t="s">
        <v>842</v>
      </c>
      <c r="C27" s="436"/>
      <c r="D27" s="436"/>
      <c r="E27" s="436"/>
      <c r="F27" s="40" t="s">
        <v>785</v>
      </c>
      <c r="G27" s="40" t="s">
        <v>785</v>
      </c>
      <c r="H27" s="20">
        <v>2</v>
      </c>
      <c r="I27" s="20"/>
      <c r="J27" s="333">
        <v>0.02</v>
      </c>
      <c r="K27" s="239"/>
      <c r="L27" s="239"/>
      <c r="M27" s="526"/>
      <c r="N27" s="527"/>
      <c r="O27" s="527"/>
      <c r="P27" s="528"/>
    </row>
    <row r="28" spans="1:16" ht="42.75" customHeight="1" x14ac:dyDescent="0.25">
      <c r="A28" s="140">
        <v>3</v>
      </c>
      <c r="B28" s="436" t="s">
        <v>408</v>
      </c>
      <c r="C28" s="436"/>
      <c r="D28" s="436"/>
      <c r="E28" s="436"/>
      <c r="F28" s="40" t="s">
        <v>300</v>
      </c>
      <c r="G28" s="19"/>
      <c r="H28" s="20">
        <v>1</v>
      </c>
      <c r="I28" s="20"/>
      <c r="J28" s="333">
        <v>0.04</v>
      </c>
      <c r="K28" s="239"/>
      <c r="L28" s="239"/>
      <c r="M28" s="526"/>
      <c r="N28" s="527"/>
      <c r="O28" s="527"/>
      <c r="P28" s="528"/>
    </row>
    <row r="29" spans="1:16" ht="36" customHeight="1" x14ac:dyDescent="0.25">
      <c r="A29" s="140">
        <v>4</v>
      </c>
      <c r="B29" s="435" t="s">
        <v>409</v>
      </c>
      <c r="C29" s="435"/>
      <c r="D29" s="436"/>
      <c r="E29" s="436"/>
      <c r="F29" s="40" t="s">
        <v>784</v>
      </c>
      <c r="G29" s="40" t="s">
        <v>785</v>
      </c>
      <c r="H29" s="20">
        <v>4</v>
      </c>
      <c r="I29" s="20"/>
      <c r="J29" s="333">
        <v>0.01</v>
      </c>
      <c r="K29" s="239"/>
      <c r="L29" s="239"/>
      <c r="M29" s="526"/>
      <c r="N29" s="527"/>
      <c r="O29" s="527"/>
      <c r="P29" s="528"/>
    </row>
    <row r="30" spans="1:16" ht="36" customHeight="1" x14ac:dyDescent="0.25">
      <c r="A30" s="140">
        <v>5</v>
      </c>
      <c r="B30" s="728" t="s">
        <v>1158</v>
      </c>
      <c r="C30" s="729"/>
      <c r="D30" s="730"/>
      <c r="E30" s="731"/>
      <c r="F30" s="40" t="s">
        <v>784</v>
      </c>
      <c r="G30" s="40" t="s">
        <v>785</v>
      </c>
      <c r="H30" s="20">
        <v>13</v>
      </c>
      <c r="I30" s="20"/>
      <c r="J30" s="334">
        <v>0.06</v>
      </c>
      <c r="K30" s="239"/>
      <c r="L30" s="239"/>
      <c r="M30" s="526"/>
      <c r="N30" s="527"/>
      <c r="O30" s="527"/>
      <c r="P30" s="528"/>
    </row>
    <row r="31" spans="1:16" ht="40.5" customHeight="1" x14ac:dyDescent="0.25">
      <c r="A31" s="140">
        <v>6</v>
      </c>
      <c r="B31" s="728" t="s">
        <v>1159</v>
      </c>
      <c r="C31" s="729"/>
      <c r="D31" s="730"/>
      <c r="E31" s="731"/>
      <c r="F31" s="40">
        <v>43620</v>
      </c>
      <c r="G31" s="25">
        <v>43620</v>
      </c>
      <c r="H31" s="20">
        <v>3</v>
      </c>
      <c r="I31" s="20"/>
      <c r="J31" s="334">
        <v>0.02</v>
      </c>
      <c r="K31" s="239"/>
      <c r="L31" s="239"/>
      <c r="M31" s="526"/>
      <c r="N31" s="527"/>
      <c r="O31" s="527"/>
      <c r="P31" s="528"/>
    </row>
    <row r="32" spans="1:16" ht="40.5" customHeight="1" x14ac:dyDescent="0.25">
      <c r="A32" s="140">
        <v>7</v>
      </c>
      <c r="B32" s="728" t="s">
        <v>1160</v>
      </c>
      <c r="C32" s="729"/>
      <c r="D32" s="730"/>
      <c r="E32" s="731"/>
      <c r="F32" s="40" t="s">
        <v>784</v>
      </c>
      <c r="G32" s="40" t="s">
        <v>785</v>
      </c>
      <c r="H32" s="20">
        <v>6</v>
      </c>
      <c r="I32" s="20"/>
      <c r="J32" s="334">
        <v>0.04</v>
      </c>
      <c r="K32" s="239"/>
      <c r="L32" s="239"/>
      <c r="M32" s="526"/>
      <c r="N32" s="527"/>
      <c r="O32" s="527"/>
      <c r="P32" s="528"/>
    </row>
    <row r="33" spans="1:16" ht="40.5" customHeight="1" x14ac:dyDescent="0.25">
      <c r="A33" s="140">
        <v>8</v>
      </c>
      <c r="B33" s="728" t="s">
        <v>1161</v>
      </c>
      <c r="C33" s="729"/>
      <c r="D33" s="730"/>
      <c r="E33" s="731"/>
      <c r="F33" s="40" t="s">
        <v>784</v>
      </c>
      <c r="G33" s="40" t="s">
        <v>785</v>
      </c>
      <c r="H33" s="20">
        <v>6</v>
      </c>
      <c r="I33" s="20"/>
      <c r="J33" s="334">
        <v>0.04</v>
      </c>
      <c r="K33" s="239"/>
      <c r="L33" s="239"/>
      <c r="M33" s="526"/>
      <c r="N33" s="527"/>
      <c r="O33" s="527"/>
      <c r="P33" s="528"/>
    </row>
    <row r="34" spans="1:16" ht="40.5" hidden="1" customHeight="1" x14ac:dyDescent="0.25">
      <c r="A34" s="140">
        <v>9</v>
      </c>
      <c r="B34" s="728" t="s">
        <v>348</v>
      </c>
      <c r="C34" s="729"/>
      <c r="D34" s="730"/>
      <c r="E34" s="731"/>
      <c r="F34" s="40"/>
      <c r="G34" s="20"/>
      <c r="H34" s="20"/>
      <c r="I34" s="20"/>
      <c r="J34" s="174"/>
      <c r="K34" s="239"/>
      <c r="L34" s="239"/>
      <c r="M34" s="526"/>
      <c r="N34" s="527"/>
      <c r="O34" s="527"/>
      <c r="P34" s="528"/>
    </row>
    <row r="35" spans="1:16" ht="16.5" x14ac:dyDescent="0.25">
      <c r="A35" s="141"/>
      <c r="B35" s="142"/>
      <c r="C35" s="142"/>
      <c r="D35" s="142"/>
      <c r="E35" s="142"/>
      <c r="F35" s="143"/>
      <c r="G35" s="53"/>
      <c r="H35" s="53"/>
      <c r="I35" s="53"/>
      <c r="J35" s="53"/>
      <c r="K35" s="53"/>
      <c r="L35" s="53"/>
      <c r="M35" s="144"/>
      <c r="N35" s="144"/>
      <c r="O35" s="144"/>
      <c r="P35" s="144"/>
    </row>
    <row r="36" spans="1:16" ht="15.75" x14ac:dyDescent="0.25">
      <c r="G36" s="438" t="s">
        <v>843</v>
      </c>
      <c r="H36" s="438"/>
      <c r="I36" s="438"/>
      <c r="J36" s="438"/>
      <c r="K36" s="438"/>
      <c r="L36" s="438"/>
      <c r="M36" s="438"/>
      <c r="N36" s="438"/>
      <c r="O36" s="438"/>
      <c r="P36" s="438"/>
    </row>
    <row r="37" spans="1:16" ht="15.75" x14ac:dyDescent="0.25">
      <c r="G37" s="439" t="s">
        <v>16</v>
      </c>
      <c r="H37" s="439"/>
      <c r="I37" s="439"/>
      <c r="J37" s="439"/>
      <c r="K37" s="439"/>
      <c r="L37" s="439"/>
      <c r="M37" s="439"/>
      <c r="N37" s="439"/>
      <c r="O37" s="439"/>
      <c r="P37" s="439"/>
    </row>
    <row r="41" spans="1:16" ht="15.75" x14ac:dyDescent="0.25">
      <c r="G41" s="439" t="s">
        <v>398</v>
      </c>
      <c r="H41" s="439"/>
      <c r="I41" s="439"/>
      <c r="J41" s="439"/>
      <c r="K41" s="439"/>
      <c r="L41" s="439"/>
      <c r="M41" s="439"/>
      <c r="N41" s="439"/>
      <c r="O41" s="439"/>
      <c r="P41" s="439"/>
    </row>
  </sheetData>
  <mergeCells count="39">
    <mergeCell ref="B27:E27"/>
    <mergeCell ref="B28:E28"/>
    <mergeCell ref="M27:P27"/>
    <mergeCell ref="M28:P28"/>
    <mergeCell ref="A1:F1"/>
    <mergeCell ref="A2:F2"/>
    <mergeCell ref="A5:A7"/>
    <mergeCell ref="B5:B7"/>
    <mergeCell ref="C5:C7"/>
    <mergeCell ref="D5:D7"/>
    <mergeCell ref="O5:O7"/>
    <mergeCell ref="A3:P3"/>
    <mergeCell ref="A4:P4"/>
    <mergeCell ref="E5:N5"/>
    <mergeCell ref="P5:P7"/>
    <mergeCell ref="E6:H6"/>
    <mergeCell ref="B29:E29"/>
    <mergeCell ref="B30:E30"/>
    <mergeCell ref="M29:P29"/>
    <mergeCell ref="M30:P30"/>
    <mergeCell ref="B31:E31"/>
    <mergeCell ref="B32:E32"/>
    <mergeCell ref="B33:E33"/>
    <mergeCell ref="M31:P31"/>
    <mergeCell ref="M32:P32"/>
    <mergeCell ref="M33:P33"/>
    <mergeCell ref="B34:E34"/>
    <mergeCell ref="M34:P34"/>
    <mergeCell ref="G36:P36"/>
    <mergeCell ref="G37:P37"/>
    <mergeCell ref="G41:P41"/>
    <mergeCell ref="M26:P26"/>
    <mergeCell ref="B26:E26"/>
    <mergeCell ref="I6:M6"/>
    <mergeCell ref="N6:N7"/>
    <mergeCell ref="A21:P21"/>
    <mergeCell ref="A23:P23"/>
    <mergeCell ref="B25:E25"/>
    <mergeCell ref="M25:P2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opLeftCell="A16" workbookViewId="0">
      <selection activeCell="H6" sqref="H6:K6"/>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185" customWidth="1"/>
    <col min="6" max="6" width="9.7109375" style="185" customWidth="1"/>
    <col min="7" max="7" width="9.140625" style="185" customWidth="1"/>
    <col min="8" max="11" width="10" style="185"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448" t="s">
        <v>292</v>
      </c>
      <c r="B1" s="448"/>
      <c r="C1" s="448"/>
      <c r="D1" s="448"/>
      <c r="E1" s="448"/>
      <c r="F1" s="18"/>
      <c r="G1" s="18"/>
      <c r="H1" s="18"/>
      <c r="I1" s="18"/>
      <c r="J1" s="18"/>
      <c r="K1" s="18"/>
      <c r="L1" s="5"/>
      <c r="M1" s="5"/>
      <c r="N1" s="5"/>
    </row>
    <row r="2" spans="1:14" ht="7.5" customHeight="1" x14ac:dyDescent="0.25">
      <c r="A2" s="182"/>
      <c r="B2" s="182"/>
      <c r="C2" s="18"/>
      <c r="D2" s="5"/>
      <c r="E2" s="18"/>
      <c r="F2" s="18"/>
      <c r="G2" s="18"/>
      <c r="H2" s="18"/>
      <c r="I2" s="18"/>
      <c r="J2" s="18"/>
      <c r="K2" s="18"/>
      <c r="L2" s="5"/>
      <c r="M2" s="5"/>
      <c r="N2" s="5"/>
    </row>
    <row r="3" spans="1:14" ht="21.75" customHeight="1" x14ac:dyDescent="0.3">
      <c r="A3" s="449" t="s">
        <v>404</v>
      </c>
      <c r="B3" s="449"/>
      <c r="C3" s="449"/>
      <c r="D3" s="449"/>
      <c r="E3" s="449"/>
      <c r="F3" s="449"/>
      <c r="G3" s="449"/>
      <c r="H3" s="449"/>
      <c r="I3" s="449"/>
      <c r="J3" s="449"/>
      <c r="K3" s="449"/>
      <c r="L3" s="449"/>
      <c r="M3" s="449"/>
      <c r="N3" s="449"/>
    </row>
    <row r="4" spans="1:14" ht="7.5" customHeight="1" x14ac:dyDescent="0.3">
      <c r="A4" s="450"/>
      <c r="B4" s="450"/>
      <c r="C4" s="450"/>
      <c r="D4" s="450"/>
      <c r="E4" s="450"/>
      <c r="F4" s="450"/>
      <c r="G4" s="450"/>
      <c r="H4" s="450"/>
      <c r="I4" s="450"/>
      <c r="J4" s="450"/>
      <c r="K4" s="450"/>
      <c r="L4" s="450"/>
      <c r="M4" s="450"/>
      <c r="N4" s="450"/>
    </row>
    <row r="5" spans="1:14" s="1" customFormat="1" ht="21.75" customHeight="1" x14ac:dyDescent="0.25">
      <c r="A5" s="451" t="s">
        <v>0</v>
      </c>
      <c r="B5" s="451" t="s">
        <v>1</v>
      </c>
      <c r="C5" s="457" t="s">
        <v>17</v>
      </c>
      <c r="D5" s="441" t="s">
        <v>2</v>
      </c>
      <c r="E5" s="442"/>
      <c r="F5" s="442"/>
      <c r="G5" s="442"/>
      <c r="H5" s="442"/>
      <c r="I5" s="442"/>
      <c r="J5" s="442"/>
      <c r="K5" s="442"/>
      <c r="L5" s="460"/>
      <c r="M5" s="461" t="s">
        <v>3</v>
      </c>
      <c r="N5" s="454" t="s">
        <v>4</v>
      </c>
    </row>
    <row r="6" spans="1:14" s="1" customFormat="1" ht="36.75" customHeight="1" x14ac:dyDescent="0.25">
      <c r="A6" s="452"/>
      <c r="B6" s="452"/>
      <c r="C6" s="458"/>
      <c r="D6" s="440" t="s">
        <v>293</v>
      </c>
      <c r="E6" s="440"/>
      <c r="F6" s="440"/>
      <c r="G6" s="440"/>
      <c r="H6" s="441" t="s">
        <v>294</v>
      </c>
      <c r="I6" s="442"/>
      <c r="J6" s="442"/>
      <c r="K6" s="442"/>
      <c r="L6" s="464" t="s">
        <v>295</v>
      </c>
      <c r="M6" s="462"/>
      <c r="N6" s="455"/>
    </row>
    <row r="7" spans="1:14" s="1" customFormat="1" ht="51.95" customHeight="1" x14ac:dyDescent="0.25">
      <c r="A7" s="453"/>
      <c r="B7" s="453"/>
      <c r="C7" s="459"/>
      <c r="D7" s="191" t="s">
        <v>296</v>
      </c>
      <c r="E7" s="12" t="s">
        <v>308</v>
      </c>
      <c r="F7" s="183" t="s">
        <v>405</v>
      </c>
      <c r="G7" s="191" t="s">
        <v>297</v>
      </c>
      <c r="H7" s="191" t="s">
        <v>84</v>
      </c>
      <c r="I7" s="181" t="s">
        <v>85</v>
      </c>
      <c r="J7" s="181" t="s">
        <v>86</v>
      </c>
      <c r="K7" s="181" t="s">
        <v>87</v>
      </c>
      <c r="L7" s="464"/>
      <c r="M7" s="463"/>
      <c r="N7" s="456"/>
    </row>
    <row r="8" spans="1:14" s="43" customFormat="1" ht="15.95" customHeight="1" x14ac:dyDescent="0.25">
      <c r="A8" s="21" t="s">
        <v>19</v>
      </c>
      <c r="B8" s="23" t="s">
        <v>103</v>
      </c>
      <c r="C8" s="9">
        <v>0.7</v>
      </c>
      <c r="D8" s="14">
        <v>0.02</v>
      </c>
      <c r="E8" s="14"/>
      <c r="F8" s="14">
        <v>0.04</v>
      </c>
      <c r="G8" s="14">
        <v>0.01</v>
      </c>
      <c r="H8" s="14">
        <v>0.03</v>
      </c>
      <c r="I8" s="14">
        <v>7.0000000000000007E-2</v>
      </c>
      <c r="J8" s="14">
        <v>0.01</v>
      </c>
      <c r="K8" s="14">
        <v>7.0000000000000007E-2</v>
      </c>
      <c r="L8" s="14">
        <f>SUM(D8:K8)</f>
        <v>0.25</v>
      </c>
      <c r="M8" s="15">
        <f>C8+L8</f>
        <v>0.95</v>
      </c>
      <c r="N8" s="4">
        <f>IF(M8&gt;=90%,50,IF(AND(80%&lt;=M8,M8&lt;90%),45,IF(AND(70%&lt;=M8,M8&lt;80%),40,IF(AND(60%&lt;=M8,M8&lt;70%),30,IF(AND(50%&lt;=M8,M8&lt;60%),25,IF(M8&lt;50%,0,""))))))</f>
        <v>50</v>
      </c>
    </row>
    <row r="9" spans="1:14" s="43" customFormat="1" ht="15.95" customHeight="1" x14ac:dyDescent="0.25">
      <c r="A9" s="21" t="s">
        <v>20</v>
      </c>
      <c r="B9" s="26" t="s">
        <v>847</v>
      </c>
      <c r="C9" s="9">
        <v>0.7</v>
      </c>
      <c r="D9" s="14">
        <v>0.03</v>
      </c>
      <c r="E9" s="14">
        <v>0.02</v>
      </c>
      <c r="F9" s="14"/>
      <c r="G9" s="14"/>
      <c r="H9" s="14">
        <v>0.01</v>
      </c>
      <c r="I9" s="14">
        <v>0.01</v>
      </c>
      <c r="J9" s="14">
        <v>0.02</v>
      </c>
      <c r="K9" s="14"/>
      <c r="L9" s="14">
        <f>SUM(D9:K9)</f>
        <v>9.0000000000000011E-2</v>
      </c>
      <c r="M9" s="15">
        <f>C9+L9</f>
        <v>0.78999999999999992</v>
      </c>
      <c r="N9" s="4">
        <f>IF(M9&gt;=90%,50,IF(AND(80%&lt;=M9,M9&lt;90%),45,IF(AND(70%&lt;=M9,M9&lt;80%),40,IF(AND(60%&lt;=M9,M9&lt;70%),30,IF(AND(50%&lt;=M9,M9&lt;60%),25,IF(M9&lt;50%,0,""))))))</f>
        <v>40</v>
      </c>
    </row>
    <row r="10" spans="1:14" ht="30" customHeight="1" x14ac:dyDescent="0.25">
      <c r="A10" s="443" t="s">
        <v>299</v>
      </c>
      <c r="B10" s="443"/>
      <c r="C10" s="443"/>
      <c r="D10" s="443"/>
      <c r="E10" s="443"/>
      <c r="F10" s="443"/>
      <c r="G10" s="443"/>
      <c r="H10" s="443"/>
      <c r="I10" s="443"/>
      <c r="J10" s="443"/>
      <c r="K10" s="443"/>
      <c r="L10" s="443"/>
      <c r="M10" s="443"/>
      <c r="N10" s="443"/>
    </row>
    <row r="12" spans="1:14" ht="18.75" x14ac:dyDescent="0.3">
      <c r="A12" s="444" t="s">
        <v>5</v>
      </c>
      <c r="B12" s="444"/>
      <c r="C12" s="444"/>
      <c r="D12" s="444"/>
      <c r="E12" s="444"/>
      <c r="F12" s="444"/>
      <c r="G12" s="444"/>
      <c r="H12" s="444"/>
      <c r="I12" s="444"/>
      <c r="J12" s="444"/>
      <c r="K12" s="444"/>
      <c r="L12" s="444"/>
      <c r="M12" s="444"/>
      <c r="N12" s="444"/>
    </row>
    <row r="14" spans="1:14" ht="77.45" customHeight="1" x14ac:dyDescent="0.25">
      <c r="A14" s="172" t="s">
        <v>6</v>
      </c>
      <c r="B14" s="445" t="s">
        <v>7</v>
      </c>
      <c r="C14" s="445"/>
      <c r="D14" s="445"/>
      <c r="E14" s="173" t="s">
        <v>8</v>
      </c>
      <c r="F14" s="173" t="s">
        <v>9</v>
      </c>
      <c r="G14" s="173" t="s">
        <v>10</v>
      </c>
      <c r="H14" s="173" t="s">
        <v>12</v>
      </c>
      <c r="I14" s="179" t="s">
        <v>257</v>
      </c>
      <c r="J14" s="179"/>
      <c r="K14" s="446" t="s">
        <v>13</v>
      </c>
      <c r="L14" s="446"/>
      <c r="M14" s="446"/>
      <c r="N14" s="446"/>
    </row>
    <row r="15" spans="1:14" ht="71.25" customHeight="1" x14ac:dyDescent="0.25">
      <c r="A15" s="6">
        <v>1</v>
      </c>
      <c r="B15" s="436" t="s">
        <v>406</v>
      </c>
      <c r="C15" s="436"/>
      <c r="D15" s="436"/>
      <c r="E15" s="78"/>
      <c r="F15" s="78"/>
      <c r="G15" s="20"/>
      <c r="H15" s="20"/>
      <c r="I15" s="88">
        <v>0.03</v>
      </c>
      <c r="J15" s="239"/>
      <c r="K15" s="437"/>
      <c r="L15" s="437"/>
      <c r="M15" s="437"/>
      <c r="N15" s="437"/>
    </row>
    <row r="16" spans="1:14" ht="44.25" customHeight="1" x14ac:dyDescent="0.25">
      <c r="A16" s="6">
        <v>2</v>
      </c>
      <c r="B16" s="436" t="s">
        <v>407</v>
      </c>
      <c r="C16" s="436"/>
      <c r="D16" s="436"/>
      <c r="E16" s="40"/>
      <c r="F16" s="25"/>
      <c r="G16" s="20"/>
      <c r="H16" s="20"/>
      <c r="I16" s="88">
        <v>0.02</v>
      </c>
      <c r="J16" s="239"/>
      <c r="K16" s="437"/>
      <c r="L16" s="437"/>
      <c r="M16" s="437"/>
      <c r="N16" s="437"/>
    </row>
    <row r="17" spans="1:14" ht="51" customHeight="1" x14ac:dyDescent="0.25">
      <c r="A17" s="6">
        <v>3</v>
      </c>
      <c r="B17" s="436" t="s">
        <v>408</v>
      </c>
      <c r="C17" s="436"/>
      <c r="D17" s="436"/>
      <c r="E17" s="40"/>
      <c r="F17" s="19"/>
      <c r="G17" s="20"/>
      <c r="H17" s="20"/>
      <c r="I17" s="88">
        <v>0.04</v>
      </c>
      <c r="J17" s="239"/>
      <c r="K17" s="447"/>
      <c r="L17" s="447"/>
      <c r="M17" s="447"/>
      <c r="N17" s="447"/>
    </row>
    <row r="18" spans="1:14" ht="36" customHeight="1" x14ac:dyDescent="0.25">
      <c r="A18" s="6">
        <v>4</v>
      </c>
      <c r="B18" s="435" t="s">
        <v>409</v>
      </c>
      <c r="C18" s="436"/>
      <c r="D18" s="436"/>
      <c r="E18" s="40"/>
      <c r="F18" s="19"/>
      <c r="G18" s="20"/>
      <c r="H18" s="20"/>
      <c r="I18" s="88">
        <v>0.01</v>
      </c>
      <c r="J18" s="239"/>
      <c r="K18" s="437"/>
      <c r="L18" s="437"/>
      <c r="M18" s="437"/>
      <c r="N18" s="437"/>
    </row>
    <row r="19" spans="1:14" ht="69" customHeight="1" x14ac:dyDescent="0.25">
      <c r="A19" s="6">
        <v>5</v>
      </c>
      <c r="B19" s="648" t="s">
        <v>848</v>
      </c>
      <c r="C19" s="609"/>
      <c r="D19" s="609"/>
      <c r="E19" s="40"/>
      <c r="F19" s="19"/>
      <c r="G19" s="20"/>
      <c r="H19" s="20"/>
      <c r="I19" s="210">
        <v>0.03</v>
      </c>
      <c r="J19" s="174"/>
      <c r="K19" s="437"/>
      <c r="L19" s="437"/>
      <c r="M19" s="437"/>
      <c r="N19" s="437"/>
    </row>
    <row r="20" spans="1:14" ht="40.5" customHeight="1" x14ac:dyDescent="0.25">
      <c r="A20" s="6">
        <v>6</v>
      </c>
      <c r="B20" s="648" t="s">
        <v>849</v>
      </c>
      <c r="C20" s="609"/>
      <c r="D20" s="609"/>
      <c r="E20" s="40"/>
      <c r="F20" s="19"/>
      <c r="G20" s="20"/>
      <c r="H20" s="20"/>
      <c r="I20" s="210">
        <v>7.0000000000000007E-2</v>
      </c>
      <c r="J20" s="174"/>
      <c r="K20" s="437"/>
      <c r="L20" s="437"/>
      <c r="M20" s="437"/>
      <c r="N20" s="437"/>
    </row>
    <row r="21" spans="1:14" ht="36" customHeight="1" x14ac:dyDescent="0.25">
      <c r="A21" s="6">
        <v>7</v>
      </c>
      <c r="B21" s="648" t="s">
        <v>850</v>
      </c>
      <c r="C21" s="609"/>
      <c r="D21" s="609"/>
      <c r="E21" s="40"/>
      <c r="F21" s="19"/>
      <c r="G21" s="20"/>
      <c r="H21" s="20"/>
      <c r="I21" s="210">
        <v>0.03</v>
      </c>
      <c r="J21" s="174"/>
      <c r="K21" s="437"/>
      <c r="L21" s="437"/>
      <c r="M21" s="437"/>
      <c r="N21" s="437"/>
    </row>
    <row r="22" spans="1:14" ht="36" customHeight="1" x14ac:dyDescent="0.25">
      <c r="A22" s="6">
        <v>8</v>
      </c>
      <c r="B22" s="648" t="s">
        <v>851</v>
      </c>
      <c r="C22" s="609"/>
      <c r="D22" s="609"/>
      <c r="E22" s="40"/>
      <c r="F22" s="19"/>
      <c r="G22" s="20"/>
      <c r="H22" s="20"/>
      <c r="I22" s="210">
        <v>7.0000000000000007E-2</v>
      </c>
      <c r="J22" s="174"/>
      <c r="K22" s="437"/>
      <c r="L22" s="437"/>
      <c r="M22" s="437"/>
      <c r="N22" s="437"/>
    </row>
    <row r="23" spans="1:14" ht="16.5" x14ac:dyDescent="0.25">
      <c r="A23" s="65"/>
      <c r="B23" s="66"/>
      <c r="C23" s="66"/>
      <c r="D23" s="66"/>
      <c r="E23" s="67"/>
      <c r="F23" s="68"/>
      <c r="G23" s="68"/>
      <c r="H23" s="68"/>
      <c r="I23" s="68"/>
      <c r="J23" s="68"/>
      <c r="K23" s="68"/>
      <c r="L23" s="241"/>
      <c r="M23" s="241"/>
      <c r="N23" s="241"/>
    </row>
    <row r="24" spans="1:14" ht="15.75" x14ac:dyDescent="0.25">
      <c r="F24" s="438" t="s">
        <v>15</v>
      </c>
      <c r="G24" s="438"/>
      <c r="H24" s="438"/>
      <c r="I24" s="438"/>
      <c r="J24" s="438"/>
      <c r="K24" s="438"/>
      <c r="L24" s="438"/>
      <c r="M24" s="438"/>
      <c r="N24" s="438"/>
    </row>
    <row r="25" spans="1:14" ht="15.75" x14ac:dyDescent="0.25">
      <c r="F25" s="439" t="s">
        <v>16</v>
      </c>
      <c r="G25" s="439"/>
      <c r="H25" s="439"/>
      <c r="I25" s="439"/>
      <c r="J25" s="439"/>
      <c r="K25" s="439"/>
      <c r="L25" s="439"/>
      <c r="M25" s="439"/>
      <c r="N25" s="439"/>
    </row>
  </sheetData>
  <mergeCells count="34">
    <mergeCell ref="A1:E1"/>
    <mergeCell ref="A3:N3"/>
    <mergeCell ref="A4:N4"/>
    <mergeCell ref="A5:A7"/>
    <mergeCell ref="B5:B7"/>
    <mergeCell ref="C5:C7"/>
    <mergeCell ref="D5:L5"/>
    <mergeCell ref="M5:M7"/>
    <mergeCell ref="N5:N7"/>
    <mergeCell ref="D6:G6"/>
    <mergeCell ref="H6:K6"/>
    <mergeCell ref="L6:L7"/>
    <mergeCell ref="A10:N10"/>
    <mergeCell ref="A12:N12"/>
    <mergeCell ref="B14:D14"/>
    <mergeCell ref="K14:N14"/>
    <mergeCell ref="B15:D15"/>
    <mergeCell ref="K15:N15"/>
    <mergeCell ref="B16:D16"/>
    <mergeCell ref="K16:N16"/>
    <mergeCell ref="B17:D17"/>
    <mergeCell ref="K17:N17"/>
    <mergeCell ref="F25:N25"/>
    <mergeCell ref="B18:D18"/>
    <mergeCell ref="K18:N18"/>
    <mergeCell ref="B19:D19"/>
    <mergeCell ref="K19:N19"/>
    <mergeCell ref="B20:D20"/>
    <mergeCell ref="K20:N20"/>
    <mergeCell ref="B21:D21"/>
    <mergeCell ref="K21:N21"/>
    <mergeCell ref="B22:D22"/>
    <mergeCell ref="K22:N22"/>
    <mergeCell ref="F24:N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KL CHUNG NHÀ TRƯỜNG</vt:lpstr>
      <vt:lpstr>TỔNG HỢP KL</vt:lpstr>
      <vt:lpstr>TỶ LỆ KL CV</vt:lpstr>
      <vt:lpstr>P.TC-HC-TH</vt:lpstr>
      <vt:lpstr>PCTCT-HSSV</vt:lpstr>
      <vt:lpstr>PKTĐBCL</vt:lpstr>
      <vt:lpstr>P.KHTC</vt:lpstr>
      <vt:lpstr>P.QT-DV</vt:lpstr>
      <vt:lpstr>P.TS-DT</vt:lpstr>
      <vt:lpstr>P.QLKH-HTQT</vt:lpstr>
      <vt:lpstr>TO.TT-PC</vt:lpstr>
      <vt:lpstr>TT.QHDN</vt:lpstr>
      <vt:lpstr>TT.ĐHQLDL</vt:lpstr>
      <vt:lpstr>TT.Y TẾ</vt:lpstr>
      <vt:lpstr>TT.THU VIEN</vt:lpstr>
      <vt:lpstr>TT.ĐT-LTT</vt:lpstr>
      <vt:lpstr>K.KHCB</vt:lpstr>
      <vt:lpstr>K.LLCT</vt:lpstr>
      <vt:lpstr>K.CNTT</vt:lpstr>
      <vt:lpstr>K.CO KHI</vt:lpstr>
      <vt:lpstr>K.CN Đ-ĐT</vt:lpstr>
      <vt:lpstr>K.DLUC</vt:lpstr>
      <vt:lpstr>K.CN DLUC</vt:lpstr>
      <vt:lpstr>K.N-LANH</vt:lpstr>
      <vt:lpstr>K.MAY-TT</vt:lpstr>
      <vt:lpstr>K.KINH TE</vt:lpstr>
      <vt:lpstr>K.XAY-DUNG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Yen-TCHC</cp:lastModifiedBy>
  <cp:lastPrinted>2019-06-26T10:29:06Z</cp:lastPrinted>
  <dcterms:created xsi:type="dcterms:W3CDTF">2019-01-10T04:30:31Z</dcterms:created>
  <dcterms:modified xsi:type="dcterms:W3CDTF">2019-08-13T00:58:57Z</dcterms:modified>
</cp:coreProperties>
</file>